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2" activeTab="1"/>
  </bookViews>
  <sheets>
    <sheet name="Rekapitulácia stavby" sheetId="1" r:id="rId1"/>
    <sheet name="SO 20 - ELI - Objekt náhr..." sheetId="7" r:id="rId2"/>
    <sheet name="SO 21 - ELI - Pracovisko ..." sheetId="8" r:id="rId3"/>
    <sheet name="SO12a - Verejné osvetlenie" sheetId="9" r:id="rId4"/>
    <sheet name="SO12b - Verejné osvetlenie" sheetId="10" r:id="rId5"/>
  </sheets>
  <definedNames>
    <definedName name="_xlnm._FilterDatabase" localSheetId="1" hidden="1">'SO 20 - ELI - Objekt náhr...'!$C$125:$K$223</definedName>
    <definedName name="_xlnm._FilterDatabase" localSheetId="2" hidden="1">'SO 21 - ELI - Pracovisko ...'!$C$129:$K$235</definedName>
    <definedName name="_xlnm._FilterDatabase" localSheetId="3" hidden="1">'SO12a - Verejné osvetlenie'!$C$127:$K$199</definedName>
    <definedName name="_xlnm._FilterDatabase" localSheetId="4" hidden="1">'SO12b - Verejné osvetlenie'!$C$128:$K$202</definedName>
    <definedName name="_xlnm.Print_Titles" localSheetId="0">'Rekapitulácia stavby'!$92:$92</definedName>
    <definedName name="_xlnm.Print_Titles" localSheetId="1">'SO 20 - ELI - Objekt náhr...'!$125:$125</definedName>
    <definedName name="_xlnm.Print_Titles" localSheetId="2">'SO 21 - ELI - Pracovisko ...'!$129:$129</definedName>
    <definedName name="_xlnm.Print_Titles" localSheetId="3">'SO12a - Verejné osvetlenie'!$127:$127</definedName>
    <definedName name="_xlnm.Print_Titles" localSheetId="4">'SO12b - Verejné osvetlenie'!$128:$128</definedName>
    <definedName name="_xlnm.Print_Area" localSheetId="0">'Rekapitulácia stavby'!$D$4:$AO$76,'Rekapitulácia stavby'!$C$82:$AQ$104</definedName>
    <definedName name="_xlnm.Print_Area" localSheetId="1">'SO 20 - ELI - Objekt náhr...'!$C$4:$J$76,'SO 20 - ELI - Objekt náhr...'!$C$82:$J$107,'SO 20 - ELI - Objekt náhr...'!$C$113:$J$223</definedName>
    <definedName name="_xlnm.Print_Area" localSheetId="2">'SO 21 - ELI - Pracovisko ...'!$C$4:$J$76,'SO 21 - ELI - Pracovisko ...'!$C$82:$J$111,'SO 21 - ELI - Pracovisko ...'!$C$117:$J$235</definedName>
    <definedName name="_xlnm.Print_Area" localSheetId="3">'SO12a - Verejné osvetlenie'!$C$4:$J$76,'SO12a - Verejné osvetlenie'!$C$82:$J$109,'SO12a - Verejné osvetlenie'!$C$115:$J$199</definedName>
    <definedName name="_xlnm.Print_Area" localSheetId="4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 s="1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 s="1"/>
  <c r="T130" s="1"/>
  <c r="R132"/>
  <c r="R131"/>
  <c r="R130" s="1"/>
  <c r="P132"/>
  <c r="P131" s="1"/>
  <c r="P130" s="1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 s="1"/>
  <c r="J37" i="9"/>
  <c r="J36"/>
  <c r="AY102" i="1" s="1"/>
  <c r="J35" i="9"/>
  <c r="AX102" i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 s="1"/>
  <c r="BF197" s="1"/>
  <c r="BI196"/>
  <c r="BH196"/>
  <c r="BG196"/>
  <c r="BE196"/>
  <c r="BK196"/>
  <c r="J196"/>
  <c r="BF196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 s="1"/>
  <c r="BF193" s="1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 s="1"/>
  <c r="R188"/>
  <c r="R187" s="1"/>
  <c r="P188"/>
  <c r="P187" s="1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 s="1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/>
  <c r="E7"/>
  <c r="E118" s="1"/>
  <c r="J37" i="8"/>
  <c r="J36"/>
  <c r="AY101" i="1" s="1"/>
  <c r="J35" i="8"/>
  <c r="AX101" i="1" s="1"/>
  <c r="BI235" i="8"/>
  <c r="BH235"/>
  <c r="BG235"/>
  <c r="BE235"/>
  <c r="BK235"/>
  <c r="J235" s="1"/>
  <c r="BF235" s="1"/>
  <c r="BI234"/>
  <c r="BH234"/>
  <c r="BG234"/>
  <c r="BE234"/>
  <c r="BK234"/>
  <c r="J234"/>
  <c r="BF234" s="1"/>
  <c r="BI233"/>
  <c r="BH233"/>
  <c r="BG233"/>
  <c r="BE233"/>
  <c r="BK233"/>
  <c r="J233" s="1"/>
  <c r="BF233" s="1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/>
  <c r="BF230" s="1"/>
  <c r="BI229"/>
  <c r="BH229"/>
  <c r="BG229"/>
  <c r="BE229"/>
  <c r="BK229"/>
  <c r="J229"/>
  <c r="BF229"/>
  <c r="BI228"/>
  <c r="BH228"/>
  <c r="BG228"/>
  <c r="BE228"/>
  <c r="BK228"/>
  <c r="J228" s="1"/>
  <c r="BF228" s="1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/>
  <c r="E7"/>
  <c r="E120" s="1"/>
  <c r="J37" i="7"/>
  <c r="J36"/>
  <c r="AY100" i="1" s="1"/>
  <c r="J35" i="7"/>
  <c r="AX100" i="1" s="1"/>
  <c r="BI223" i="7"/>
  <c r="BH223"/>
  <c r="BG223"/>
  <c r="BE223"/>
  <c r="BK223"/>
  <c r="J223" s="1"/>
  <c r="BF223" s="1"/>
  <c r="BI222"/>
  <c r="BH222"/>
  <c r="BG222"/>
  <c r="BE222"/>
  <c r="BK222"/>
  <c r="J222"/>
  <c r="BF222" s="1"/>
  <c r="BI221"/>
  <c r="BH221"/>
  <c r="BG221"/>
  <c r="BE221"/>
  <c r="BK221"/>
  <c r="J221" s="1"/>
  <c r="BF221" s="1"/>
  <c r="BI220"/>
  <c r="BH220"/>
  <c r="BG220"/>
  <c r="BE220"/>
  <c r="BK220"/>
  <c r="J220"/>
  <c r="BF220" s="1"/>
  <c r="BI219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 s="1"/>
  <c r="BF217" s="1"/>
  <c r="BI216"/>
  <c r="BH216"/>
  <c r="BG216"/>
  <c r="BE216"/>
  <c r="BK216"/>
  <c r="J216"/>
  <c r="BF216" s="1"/>
  <c r="BI215"/>
  <c r="BH215"/>
  <c r="BG215"/>
  <c r="BE215"/>
  <c r="BK215"/>
  <c r="J215" s="1"/>
  <c r="BF215" s="1"/>
  <c r="BI214"/>
  <c r="BH214"/>
  <c r="BG214"/>
  <c r="BE214"/>
  <c r="BK214"/>
  <c r="J214"/>
  <c r="BF214" s="1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/>
  <c r="E7"/>
  <c r="E116" s="1"/>
  <c r="AY99" i="1"/>
  <c r="AX99"/>
  <c r="AY98"/>
  <c r="AX98"/>
  <c r="AY97"/>
  <c r="AX97"/>
  <c r="AY96"/>
  <c r="AX96"/>
  <c r="AY95"/>
  <c r="AX95"/>
  <c r="L90"/>
  <c r="AM90"/>
  <c r="AM89"/>
  <c r="L89"/>
  <c r="AM87"/>
  <c r="L87"/>
  <c r="L85"/>
  <c r="L84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AS94" i="1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P182" i="7" l="1"/>
  <c r="T167" i="8"/>
  <c r="P138" i="9"/>
  <c r="R158"/>
  <c r="T175"/>
  <c r="BK183"/>
  <c r="J183" s="1"/>
  <c r="J106" s="1"/>
  <c r="P149" i="7"/>
  <c r="BK210"/>
  <c r="J210"/>
  <c r="J105" s="1"/>
  <c r="T145" i="8"/>
  <c r="BK198"/>
  <c r="J198"/>
  <c r="J107" s="1"/>
  <c r="R149" i="7"/>
  <c r="P210"/>
  <c r="P167" i="8"/>
  <c r="T182" i="7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BK182" i="7"/>
  <c r="J182" s="1"/>
  <c r="J104" s="1"/>
  <c r="P134" i="8"/>
  <c r="R150"/>
  <c r="R198"/>
  <c r="BK222"/>
  <c r="J222"/>
  <c r="J109"/>
  <c r="R149" i="10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AU98" i="1"/>
  <c r="BK130" i="7"/>
  <c r="J130" s="1"/>
  <c r="J100" s="1"/>
  <c r="BK143"/>
  <c r="J143"/>
  <c r="J101"/>
  <c r="BK171"/>
  <c r="J171" s="1"/>
  <c r="J103" s="1"/>
  <c r="R210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T149" i="7"/>
  <c r="T210"/>
  <c r="T134" i="8"/>
  <c r="T133" s="1"/>
  <c r="T150"/>
  <c r="P198"/>
  <c r="P222"/>
  <c r="T136" i="10"/>
  <c r="T146"/>
  <c r="T135" s="1"/>
  <c r="P166"/>
  <c r="R179"/>
  <c r="R187"/>
  <c r="BK149" i="7"/>
  <c r="J149"/>
  <c r="J102"/>
  <c r="BK213"/>
  <c r="J213" s="1"/>
  <c r="J106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30" i="9"/>
  <c r="J130" s="1"/>
  <c r="J98" s="1"/>
  <c r="BK190" i="10"/>
  <c r="J190"/>
  <c r="J108" s="1"/>
  <c r="F92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92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BC95" i="1"/>
  <c r="AV95"/>
  <c r="AZ95"/>
  <c r="BB95"/>
  <c r="BD95"/>
  <c r="BD97"/>
  <c r="AV99"/>
  <c r="F35" i="8"/>
  <c r="BB101" i="1"/>
  <c r="BD96"/>
  <c r="F33" i="7"/>
  <c r="AZ100" i="1"/>
  <c r="F36" i="9"/>
  <c r="BC102" i="1"/>
  <c r="BC98"/>
  <c r="BB99"/>
  <c r="J33" i="9"/>
  <c r="AV102" i="1"/>
  <c r="F35" i="10"/>
  <c r="BB103" i="1"/>
  <c r="AZ97"/>
  <c r="AZ99"/>
  <c r="J33" i="8"/>
  <c r="AV101" i="1"/>
  <c r="AV97"/>
  <c r="BD99"/>
  <c r="F33" i="8"/>
  <c r="AZ101" i="1"/>
  <c r="BB97"/>
  <c r="BB98"/>
  <c r="F36" i="8"/>
  <c r="BC101" i="1"/>
  <c r="BC97"/>
  <c r="BD98"/>
  <c r="F35" i="9"/>
  <c r="BB102" i="1"/>
  <c r="F37" i="10"/>
  <c r="BD103" i="1"/>
  <c r="BC96"/>
  <c r="J33" i="7"/>
  <c r="AV100" i="1"/>
  <c r="F33" i="10"/>
  <c r="AZ103" i="1"/>
  <c r="AV96"/>
  <c r="F37" i="7"/>
  <c r="BD100" i="1"/>
  <c r="J33" i="10"/>
  <c r="AV103" i="1"/>
  <c r="AZ98"/>
  <c r="AV98"/>
  <c r="BC99"/>
  <c r="F37" i="8"/>
  <c r="BD101" i="1" s="1"/>
  <c r="AZ96"/>
  <c r="F36" i="7"/>
  <c r="BC100" i="1" s="1"/>
  <c r="F37" i="9"/>
  <c r="BD102" i="1" s="1"/>
  <c r="BB96"/>
  <c r="F35" i="7"/>
  <c r="BB100" i="1" s="1"/>
  <c r="F33" i="9"/>
  <c r="AZ102" i="1" s="1"/>
  <c r="F36" i="10"/>
  <c r="BC103" i="1" s="1"/>
  <c r="J167" i="8" l="1"/>
  <c r="J105" s="1"/>
  <c r="BK129" i="7"/>
  <c r="J129" s="1"/>
  <c r="J99" s="1"/>
  <c r="J134" i="8"/>
  <c r="J100" s="1"/>
  <c r="P134" i="10"/>
  <c r="P133" s="1"/>
  <c r="P129" s="1"/>
  <c r="AU103" i="1" s="1"/>
  <c r="T133" i="9"/>
  <c r="T132" s="1"/>
  <c r="T128" s="1"/>
  <c r="R129" i="7"/>
  <c r="R128" s="1"/>
  <c r="R127" s="1"/>
  <c r="R126" s="1"/>
  <c r="T128"/>
  <c r="T127" s="1"/>
  <c r="T126" s="1"/>
  <c r="AU97" i="1"/>
  <c r="R133" i="8"/>
  <c r="R159"/>
  <c r="AU99" i="1"/>
  <c r="AU96"/>
  <c r="R133" i="10"/>
  <c r="R129" s="1"/>
  <c r="BK128" i="7"/>
  <c r="BK127" s="1"/>
  <c r="J127" s="1"/>
  <c r="J97" s="1"/>
  <c r="R133" i="9"/>
  <c r="R132" s="1"/>
  <c r="R128" s="1"/>
  <c r="P133" i="8"/>
  <c r="T159"/>
  <c r="T132" s="1"/>
  <c r="T131" s="1"/>
  <c r="T130" s="1"/>
  <c r="T134" i="10"/>
  <c r="T133" s="1"/>
  <c r="T129" s="1"/>
  <c r="P159" i="8"/>
  <c r="AU95" i="1"/>
  <c r="BK135" i="10"/>
  <c r="BK134" s="1"/>
  <c r="J134" s="1"/>
  <c r="J100" s="1"/>
  <c r="BK129" i="9"/>
  <c r="J129"/>
  <c r="J97" s="1"/>
  <c r="J131" i="10"/>
  <c r="J98" s="1"/>
  <c r="BK133" i="9"/>
  <c r="BK132" s="1"/>
  <c r="J132" s="1"/>
  <c r="J99" s="1"/>
  <c r="BK132" i="8"/>
  <c r="J132" s="1"/>
  <c r="J98" s="1"/>
  <c r="AW95" i="1"/>
  <c r="AT95" s="1"/>
  <c r="AW96"/>
  <c r="AT96" s="1"/>
  <c r="J34" i="10"/>
  <c r="AW103" i="1"/>
  <c r="AT103" s="1"/>
  <c r="BA98"/>
  <c r="F34" i="8"/>
  <c r="BA101" i="1" s="1"/>
  <c r="BA95"/>
  <c r="F34" i="7"/>
  <c r="BA100" i="1" s="1"/>
  <c r="BA96"/>
  <c r="J34" i="9"/>
  <c r="AW102" i="1" s="1"/>
  <c r="AT102" s="1"/>
  <c r="BA97"/>
  <c r="F34" i="9"/>
  <c r="BA102" i="1"/>
  <c r="AW98"/>
  <c r="AT98" s="1"/>
  <c r="BA99"/>
  <c r="BB94"/>
  <c r="AX94" s="1"/>
  <c r="BC94"/>
  <c r="AY94" s="1"/>
  <c r="AW99"/>
  <c r="AT99" s="1"/>
  <c r="BD94"/>
  <c r="W33" s="1"/>
  <c r="AZ94"/>
  <c r="W29" s="1"/>
  <c r="AW97"/>
  <c r="AT97" s="1"/>
  <c r="J34" i="7"/>
  <c r="AW100" i="1" s="1"/>
  <c r="AT100" s="1"/>
  <c r="J34" i="8"/>
  <c r="AW101" i="1"/>
  <c r="AT101" s="1"/>
  <c r="F34" i="10"/>
  <c r="BA103" i="1" s="1"/>
  <c r="P132" i="8" l="1"/>
  <c r="P131" s="1"/>
  <c r="P130" s="1"/>
  <c r="AU101" i="1" s="1"/>
  <c r="AU94" s="1"/>
  <c r="R132" i="8"/>
  <c r="R131" s="1"/>
  <c r="R130" s="1"/>
  <c r="BK133" i="10"/>
  <c r="J133"/>
  <c r="J99" s="1"/>
  <c r="BK126" i="7"/>
  <c r="J126" s="1"/>
  <c r="J30" s="1"/>
  <c r="AG100" i="1" s="1"/>
  <c r="J128" i="7"/>
  <c r="J98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W31" i="1"/>
  <c r="AV94"/>
  <c r="AK29" s="1"/>
  <c r="W32"/>
  <c r="BA94"/>
  <c r="AW94" s="1"/>
  <c r="AK30" s="1"/>
  <c r="J39" i="7" l="1"/>
  <c r="J96"/>
  <c r="BK129" i="10"/>
  <c r="J129" s="1"/>
  <c r="J96" s="1"/>
  <c r="AG99" i="1"/>
  <c r="AN99" s="1"/>
  <c r="J39" i="9"/>
  <c r="J96"/>
  <c r="J131" i="8"/>
  <c r="J97"/>
  <c r="AG97" i="1"/>
  <c r="AN100"/>
  <c r="AT94"/>
  <c r="AG98"/>
  <c r="AN98" s="1"/>
  <c r="W30"/>
  <c r="J30" i="8"/>
  <c r="AG101" i="1" s="1"/>
  <c r="AN101" s="1"/>
  <c r="J39" i="8" l="1"/>
  <c r="AN97" i="1"/>
  <c r="J30" i="10"/>
  <c r="AG103" i="1" s="1"/>
  <c r="J39" i="10" l="1"/>
  <c r="AN103" i="1"/>
  <c r="AG95"/>
  <c r="AG94" l="1"/>
  <c r="AK26" s="1"/>
  <c r="AK35" s="1"/>
  <c r="AG96"/>
  <c r="AN96" s="1"/>
  <c r="AN95"/>
  <c r="AN94" l="1"/>
</calcChain>
</file>

<file path=xl/sharedStrings.xml><?xml version="1.0" encoding="utf-8"?>
<sst xmlns="http://schemas.openxmlformats.org/spreadsheetml/2006/main" count="5027" uniqueCount="914">
  <si>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</si>
  <si>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</si>
  <si>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</si>
  <si>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</si>
  <si>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</si>
  <si>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</si>
  <si>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</si>
  <si>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</si>
  <si>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</si>
  <si>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</si>
  <si>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</si>
  <si>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</si>
  <si>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</si>
  <si>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</si>
  <si>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</si>
  <si>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</si>
  <si>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</si>
  <si>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</si>
  <si>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</si>
  <si>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</si>
  <si>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</si>
  <si>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</si>
  <si>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</si>
  <si>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</si>
  <si>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</si>
  <si>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</si>
  <si>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</si>
  <si>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</si>
  <si>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</si>
  <si>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</si>
  <si>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</si>
  <si>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</si>
  <si>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</si>
  <si>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</si>
  <si>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</si>
  <si>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</si>
  <si>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</si>
  <si>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</si>
  <si>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</si>
  <si>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</si>
  <si>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</si>
  <si>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</si>
  <si>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</si>
  <si>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</si>
  <si>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</si>
  <si>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</si>
  <si>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</si>
  <si>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</si>
  <si>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</si>
  <si>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</si>
  <si>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</si>
  <si>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</si>
  <si>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</si>
  <si>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</si>
  <si>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</si>
  <si>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</si>
  <si>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</si>
  <si>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</si>
  <si>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</si>
  <si>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</si>
  <si>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</si>
  <si>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</si>
  <si>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</si>
  <si>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</si>
  <si>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</si>
  <si>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</si>
  <si>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</si>
  <si>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</si>
  <si>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</si>
  <si>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</si>
  <si>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</si>
  <si>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</si>
  <si>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</si>
  <si>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</si>
  <si>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</si>
  <si>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</si>
  <si>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</si>
  <si>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</si>
  <si>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</si>
  <si>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</si>
  <si>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</si>
  <si>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</si>
  <si>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</si>
  <si>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</si>
  <si>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</si>
  <si>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</si>
  <si>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</si>
  <si>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</si>
  <si>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</si>
  <si>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</si>
  <si>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</si>
  <si>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</si>
  <si>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</si>
  <si>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</si>
  <si>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</si>
  <si>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</si>
  <si>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</si>
  <si>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</si>
  <si>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</si>
  <si>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</si>
  <si>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</si>
  <si>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</si>
  <si>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</si>
  <si>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</si>
  <si>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</si>
  <si>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</si>
  <si>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</si>
  <si>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</si>
  <si>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</si>
  <si>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</si>
  <si>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</si>
  <si>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</si>
  <si>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</si>
  <si>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</si>
  <si>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</si>
  <si>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</si>
  <si>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</si>
  <si>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</si>
  <si>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</si>
  <si>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</si>
  <si>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</si>
  <si>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</si>
  <si>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</si>
  <si>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</si>
  <si>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</si>
  <si>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</si>
  <si>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</si>
  <si>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</si>
  <si>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</si>
  <si>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</si>
  <si>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</si>
  <si>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</si>
  <si>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</si>
  <si>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</si>
  <si>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</si>
  <si>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</si>
  <si>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</si>
  <si>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</si>
  <si>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</si>
  <si>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</si>
  <si>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</si>
  <si>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</si>
  <si>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</si>
  <si>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</si>
  <si>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</si>
  <si>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</si>
  <si>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K</t>
  </si>
  <si>
    <t>210120414.S</t>
  </si>
  <si>
    <t>Prúdové chrániče s nadprúdovou ochranou dvojpólové</t>
  </si>
  <si>
    <t>ks</t>
  </si>
  <si>
    <t>64</t>
  </si>
  <si>
    <t>4</t>
  </si>
  <si>
    <t>358230007000.S</t>
  </si>
  <si>
    <t>Prúdový chránič s istením 1P+N, charakteristika C, 16 A, 10000 A/10 kA, 30 mA, typ A, 2 moduly</t>
  </si>
  <si>
    <t>128</t>
  </si>
  <si>
    <t>5</t>
  </si>
  <si>
    <t>210120421.S</t>
  </si>
  <si>
    <t>Zvodiče prepätia typ 2 (triedy C), 3pól, 3+1pól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</si>
  <si>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</si>
  <si>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</si>
  <si>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</si>
  <si>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</si>
  <si>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A2</t>
  </si>
  <si>
    <t>7</t>
  </si>
  <si>
    <t>8</t>
  </si>
  <si>
    <t>9</t>
  </si>
  <si>
    <t>10</t>
  </si>
  <si>
    <t>11</t>
  </si>
  <si>
    <t>12</t>
  </si>
  <si>
    <t>13</t>
  </si>
  <si>
    <t>210120401.S</t>
  </si>
  <si>
    <t>Istič vzduchový jednopólový do 63 A</t>
  </si>
  <si>
    <t>14</t>
  </si>
  <si>
    <t>15</t>
  </si>
  <si>
    <t>16</t>
  </si>
  <si>
    <t>17</t>
  </si>
  <si>
    <t>18</t>
  </si>
  <si>
    <t>Domová zásuvka polozapustená alebo zapustená 250 V / 16A, vrátane zapojenia 2P + PE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</si>
  <si>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</si>
  <si>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</si>
  <si>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</si>
  <si>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</si>
  <si>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</si>
  <si>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</si>
  <si>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</si>
  <si>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</si>
  <si>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</si>
  <si>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B</t>
  </si>
  <si>
    <t>Káble a vodiče</t>
  </si>
  <si>
    <t>29</t>
  </si>
  <si>
    <t>210800147.S</t>
  </si>
  <si>
    <t>Kábel medený uložený pevne CYKY 450/750 V 3x2,5</t>
  </si>
  <si>
    <t>m</t>
  </si>
  <si>
    <t>30</t>
  </si>
  <si>
    <t>341110000800.S</t>
  </si>
  <si>
    <t>Kábel medený CYKY 3x2,5 mm2</t>
  </si>
  <si>
    <t>31</t>
  </si>
  <si>
    <t>Kábel medený uložený pevne CYKY 450/750 V 5x2,5</t>
  </si>
  <si>
    <t>32</t>
  </si>
  <si>
    <t>Kábel medený CYKY 5x2,5 mm2</t>
  </si>
  <si>
    <t>33</t>
  </si>
  <si>
    <t>34</t>
  </si>
  <si>
    <t>C</t>
  </si>
  <si>
    <t>Inštalačný materiál</t>
  </si>
  <si>
    <t>C1</t>
  </si>
  <si>
    <t>Svietidlá</t>
  </si>
  <si>
    <t>35</t>
  </si>
  <si>
    <t>210201082.S</t>
  </si>
  <si>
    <t>36</t>
  </si>
  <si>
    <t>37</t>
  </si>
  <si>
    <t>38</t>
  </si>
  <si>
    <t>C2</t>
  </si>
  <si>
    <t>Koncové prvky</t>
  </si>
  <si>
    <t>39</t>
  </si>
  <si>
    <t>210010351.S</t>
  </si>
  <si>
    <t>40</t>
  </si>
  <si>
    <t>345410013000.S</t>
  </si>
  <si>
    <t>41</t>
  </si>
  <si>
    <t>210111031.S</t>
  </si>
  <si>
    <t>Zásuvka na povrchovú montáž IP 44, 250V / 16A, vrátane zapojenia 2P + PE</t>
  </si>
  <si>
    <t>42</t>
  </si>
  <si>
    <t>345510001210.S</t>
  </si>
  <si>
    <t>Zásuvka jednonásobná na povrch, radenie 2P+PE, IP 44</t>
  </si>
  <si>
    <t>43</t>
  </si>
  <si>
    <t>44</t>
  </si>
  <si>
    <t>45</t>
  </si>
  <si>
    <t>46</t>
  </si>
  <si>
    <t>47</t>
  </si>
  <si>
    <t>C3</t>
  </si>
  <si>
    <t>Káblové trasy</t>
  </si>
  <si>
    <t>48</t>
  </si>
  <si>
    <t>210010027.S</t>
  </si>
  <si>
    <t>Rúrka ohybná elektroinštalačná z PVC typ FXP 32, uložená pevne</t>
  </si>
  <si>
    <t>49</t>
  </si>
  <si>
    <t>345710009300.S</t>
  </si>
  <si>
    <t>Rúrka ohybná vlnitá pancierová so strednou mechanickou odolnosťou z PVC-U, D 32</t>
  </si>
  <si>
    <t>50</t>
  </si>
  <si>
    <t>345710037500.S</t>
  </si>
  <si>
    <t>Príchytka z PVC pre elektroinštal. rúrky D 32 mm, samozhášavé</t>
  </si>
  <si>
    <t>51</t>
  </si>
  <si>
    <t>52</t>
  </si>
  <si>
    <t>53</t>
  </si>
  <si>
    <t>Bleskozvod a uzemnenie</t>
  </si>
  <si>
    <t>54</t>
  </si>
  <si>
    <t>210220021.S</t>
  </si>
  <si>
    <t>Uzemňovacie vedenie v zemi FeZn vrátane izolácie spojov O 10 mm</t>
  </si>
  <si>
    <t>55</t>
  </si>
  <si>
    <t>354410054800.S</t>
  </si>
  <si>
    <t>Drôt bleskozvodový FeZn, d 10 mm</t>
  </si>
  <si>
    <t>kg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</si>
  <si>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</si>
  <si>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</si>
  <si>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</si>
  <si>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</si>
  <si>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</si>
  <si>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57</t>
  </si>
  <si>
    <t>460420022.S</t>
  </si>
  <si>
    <t>Zriadenie, rekonšt. káblového lôžka z piesku bez zakrytia, v ryhe šír. do 65 cm, hrúbky vrstvy 10 cm</t>
  </si>
  <si>
    <t>58</t>
  </si>
  <si>
    <t>583110000300.S</t>
  </si>
  <si>
    <t>Drvina vápencová frakcia 0-4 mm</t>
  </si>
  <si>
    <t>t</t>
  </si>
  <si>
    <t>59</t>
  </si>
  <si>
    <t>460490012.S</t>
  </si>
  <si>
    <t>Rozvinutie a uloženie výstražnej fólie z PE do ryhy, šírka do 33 cm</t>
  </si>
  <si>
    <t>60</t>
  </si>
  <si>
    <t>283230008000.S</t>
  </si>
  <si>
    <t>Výstražná fóla PE, š. 300, farba červená</t>
  </si>
  <si>
    <t>61</t>
  </si>
  <si>
    <t>460560163.S</t>
  </si>
  <si>
    <t>Ručný zásyp nezap. káblovej ryhy bez zhutn. zeminy, 35 cm širokej, 80 cm hlbokej v zemine tr. 3</t>
  </si>
  <si>
    <t>HZS</t>
  </si>
  <si>
    <t>Hodinové zúčtovacie sadzby</t>
  </si>
  <si>
    <t>62</t>
  </si>
  <si>
    <t>HZS000111.S</t>
  </si>
  <si>
    <t>hod</t>
  </si>
  <si>
    <t>512</t>
  </si>
  <si>
    <t>63</t>
  </si>
  <si>
    <t>HZS000112.S</t>
  </si>
  <si>
    <t>65</t>
  </si>
  <si>
    <t>HZS000114.S</t>
  </si>
  <si>
    <t>Odborná prehliadka a skúška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</si>
  <si>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</si>
  <si>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</si>
  <si>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</si>
  <si>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</si>
  <si>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</si>
  <si>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</si>
  <si>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</si>
  <si>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</si>
  <si>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</si>
  <si>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</si>
  <si>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</si>
  <si>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</si>
  <si>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Modulárne vypínače 3P do 63 A na DIN lištu</t>
  </si>
  <si>
    <t>358230006000.S</t>
  </si>
  <si>
    <t>Prúdový chránič s istením 1P+N, charakteristika B, 10 A, 10000 A/10 kA, 30 mA, typ A, 2 moduly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</si>
  <si>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</si>
  <si>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</si>
  <si>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</si>
  <si>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</si>
  <si>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</si>
  <si>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</si>
  <si>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</si>
  <si>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</si>
  <si>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</si>
  <si>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</si>
  <si>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</si>
  <si>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</si>
  <si>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</si>
  <si>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</si>
  <si>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</si>
  <si>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</si>
  <si>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</si>
  <si>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</si>
  <si>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</si>
  <si>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</si>
  <si>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</si>
  <si>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</si>
  <si>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</si>
  <si>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</si>
  <si>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LED_osv1</t>
  </si>
  <si>
    <t>210201510.S</t>
  </si>
  <si>
    <t>Zapojenie núdzového svietidla IP22, 1x svetelný LED zdroj - núdzový režim</t>
  </si>
  <si>
    <t>348150000500.S</t>
  </si>
  <si>
    <t>LED svietidlo núdzové 1x1,2W, 350x144x47 mm, 1 hod., IP22, len núdzový režim</t>
  </si>
  <si>
    <t>210201902.S</t>
  </si>
  <si>
    <t>Montáž svietidla interiérového, núdzového  na stenu do 2 kg</t>
  </si>
  <si>
    <t>210201913.S</t>
  </si>
  <si>
    <t>Montáž svietidla interiérového na strop do 5 kg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</si>
  <si>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</si>
  <si>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</si>
  <si>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</si>
  <si>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</si>
  <si>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</si>
  <si>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</si>
  <si>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</si>
  <si>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</si>
  <si>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</si>
  <si>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</si>
  <si>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</si>
  <si>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</si>
  <si>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</si>
  <si>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</si>
  <si>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Montáž káblov a inštalácie, drobné stavebné úpravy, sekanie drážok a ich omietnutie, vŕtanie otvorov a uloženie káblov, ukončenie vodičov</t>
  </si>
  <si>
    <t>358220049100.S</t>
  </si>
  <si>
    <t>Istič 3P, 25 A, charakteristika C, 10 kA, 3 moduly</t>
  </si>
  <si>
    <t>358230006200.S</t>
  </si>
  <si>
    <t>Prúdový chránič s istením 1P+N, charakteristika B, 16 A, 10000 A/10 kA, 30 mA, typ A, 2 moduly</t>
  </si>
  <si>
    <t>210193083.S</t>
  </si>
  <si>
    <t>Domova rozvodnica do 56 M povrchová montáž IP 40</t>
  </si>
  <si>
    <t>357140008120.S</t>
  </si>
  <si>
    <t>Rozvodnicová skriňa plastová nástenná, počet radov 4, modulov v rade 14, modulov celkom 56, PE+N, IP40</t>
  </si>
  <si>
    <t>210800630.S</t>
  </si>
  <si>
    <t>Vodič medený uložený pevne H07V-K (CYA)  450/750 V 16</t>
  </si>
  <si>
    <t>341310009300.S</t>
  </si>
  <si>
    <t>Vodič medený flexibilný H07V-K 16 mm2</t>
  </si>
  <si>
    <t>Zapojenie LED svietidla IP54, stropného - nástenného</t>
  </si>
  <si>
    <t>Led svietidlo stropné, 24W, 230V, IP20, 4000K</t>
  </si>
  <si>
    <t>210110001.S</t>
  </si>
  <si>
    <t>Jednopólový spínač - radenie 1, nástenný IP 44, vrátane zapojenia</t>
  </si>
  <si>
    <t>345340003000.S</t>
  </si>
  <si>
    <t>Spínač jednopólový nástenný IP 44</t>
  </si>
  <si>
    <t>210110003.S</t>
  </si>
  <si>
    <t>Sériový spínač -  radenie 5, nástenný IP 44 vrátane zapojenia</t>
  </si>
  <si>
    <t>345330002915.S</t>
  </si>
  <si>
    <t>Prepínač nástenný, radenie 5, IP44</t>
  </si>
  <si>
    <t>210452017.S</t>
  </si>
  <si>
    <t>Montáž elektrického vykurovacieho kábla pre ochranu potrubia</t>
  </si>
  <si>
    <t>341710011500</t>
  </si>
  <si>
    <t>Kábel vykurovací samoregulačný (napr.:DEVIpipeheat DPH-10 2m) 230V, 10W/m, dĺžka l= 2 m so studeným koncom</t>
  </si>
  <si>
    <t>Zapojenie 1f zariadenia</t>
  </si>
  <si>
    <t>210111032.S</t>
  </si>
  <si>
    <t>Zásuvka dvojnásobná na povrchovú montáž IP 44, 250V / 16A, vrátane zapojenia 2 x 2P + PE</t>
  </si>
  <si>
    <t>345510001220.S</t>
  </si>
  <si>
    <t>Zásuvka dvojnásobná na povrch, radenie 2x(2P+PE), IP44</t>
  </si>
  <si>
    <t>210010110.S</t>
  </si>
  <si>
    <t>Lišta elektroinštalačná z PVC 40x40, uložená pevne, vkladacia</t>
  </si>
  <si>
    <t>345750065150.S</t>
  </si>
  <si>
    <t>Lišta hranatá z PVC, 40x40 mm</t>
  </si>
  <si>
    <t>210011310.S</t>
  </si>
  <si>
    <t>Osadenie polyamidovej príchytky (hmoždinky) HM 8 do tvrdého kameňa, jednoduchého betónu a železobetónu</t>
  </si>
  <si>
    <t>311310008810.S</t>
  </si>
  <si>
    <t>Hmoždinka natĺkacia 8x45 mm</t>
  </si>
  <si>
    <t>210010140.S</t>
  </si>
  <si>
    <t>Parapetný kanál dutý z PVC 90x55, vrátane príslušenstva</t>
  </si>
  <si>
    <t>345750057800.S</t>
  </si>
  <si>
    <t>Kanál parapetný dutý z PVC, 90X55 mm</t>
  </si>
  <si>
    <t>Poistka nožová veľkost 2 do 400 A 500 V</t>
  </si>
  <si>
    <t>Poistková vložka nožová PNA2 200A gG, veľkosť 2</t>
  </si>
  <si>
    <t>Poistka nožová veľkost 000 do 160A 500 V</t>
  </si>
  <si>
    <t>Poistková vložka nožová PNA000 40A gG, veľkosť 000</t>
  </si>
  <si>
    <t>Kombinovaný zvodič bleskových prúdov a prepätia, vhodné pre 3-fázový systém TN-C, inštalácia na vstupe do budovy, 75 kA (10/350), 180 kA (8/20), napr.: FLP-B+C MAXI V/3, lxšxv 122x105x83 mm alebo ekvivalnet</t>
  </si>
  <si>
    <t>Elektromontážna krabica s viečkom do zateplenia 85-140mm 156x196x86, IP 30</t>
  </si>
  <si>
    <t>354410058800.S</t>
  </si>
  <si>
    <t>Pásovina uzemňovacia FeZn 30 x 4 mm</t>
  </si>
  <si>
    <t>210220050.S</t>
  </si>
  <si>
    <t>Označenie zvodov číselnými štítkami</t>
  </si>
  <si>
    <t>354410064600.S</t>
  </si>
  <si>
    <t>Štítok orientačný nerezový zemniaci na zvody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</si>
  <si>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</si>
  <si>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</si>
  <si>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</si>
  <si>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</si>
  <si>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</si>
  <si>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</si>
  <si>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</si>
  <si>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</si>
  <si>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210220247.S</t>
  </si>
  <si>
    <t>Svorka FeZn skúšobná SZ</t>
  </si>
  <si>
    <t>354410004300.S</t>
  </si>
  <si>
    <t>Svorka FeZn skúšobná označenie SZ</t>
  </si>
  <si>
    <t>405514</t>
  </si>
  <si>
    <t>Držiak kábla UDF14</t>
  </si>
  <si>
    <t>Drôt bleskozvodový zliatina AlMgSi, d 8 mm, Al</t>
  </si>
  <si>
    <t xml:space="preserve">        A1 - Rozvádzač R21</t>
  </si>
  <si>
    <t>Rozvádzač R21</t>
  </si>
  <si>
    <t>358230006800.S</t>
  </si>
  <si>
    <t>Prúdový chránič s istením 1P+N, charakteristika C, 10 A, 10000 A/10 kA, 30 mA, typ A, 2 moduly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</si>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</sst>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 t="e">
        <f>#REF!</f>
        <v>#REF!</v>
      </c>
      <c r="AH95" s="263"/>
      <c r="AI95" s="263"/>
      <c r="AJ95" s="263"/>
      <c r="AK95" s="263"/>
      <c r="AL95" s="263"/>
      <c r="AM95" s="263"/>
      <c r="AN95" s="262" t="e">
        <f t="shared" si="0"/>
        <v>#REF!</v>
      </c>
      <c r="AO95" s="263"/>
      <c r="AP95" s="263"/>
      <c r="AQ95" s="99" t="s">
        <v>79</v>
      </c>
      <c r="AR95" s="100"/>
      <c r="AS95" s="101">
        <v>0</v>
      </c>
      <c r="AT95" s="102" t="e">
        <f t="shared" si="1"/>
        <v>#REF!</v>
      </c>
      <c r="AU95" s="103" t="e">
        <f>#REF!</f>
        <v>#REF!</v>
      </c>
      <c r="AV95" s="102" t="e">
        <f>#REF!</f>
        <v>#REF!</v>
      </c>
      <c r="AW95" s="102" t="e">
        <f>#REF!</f>
        <v>#REF!</v>
      </c>
      <c r="AX95" s="102" t="e">
        <f>#REF!</f>
        <v>#REF!</v>
      </c>
      <c r="AY95" s="102" t="e">
        <f>#REF!</f>
        <v>#REF!</v>
      </c>
      <c r="AZ95" s="102" t="e">
        <f>#REF!</f>
        <v>#REF!</v>
      </c>
      <c r="BA95" s="102" t="e">
        <f>#REF!</f>
        <v>#REF!</v>
      </c>
      <c r="BB95" s="102" t="e">
        <f>#REF!</f>
        <v>#REF!</v>
      </c>
      <c r="BC95" s="102" t="e">
        <f>#REF!</f>
        <v>#REF!</v>
      </c>
      <c r="BD95" s="104" t="e">
        <f>#REF!</f>
        <v>#REF!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 t="e">
        <f>#REF!</f>
        <v>#REF!</v>
      </c>
      <c r="AH97" s="263"/>
      <c r="AI97" s="263"/>
      <c r="AJ97" s="263"/>
      <c r="AK97" s="263"/>
      <c r="AL97" s="263"/>
      <c r="AM97" s="263"/>
      <c r="AN97" s="262" t="e">
        <f t="shared" si="0"/>
        <v>#REF!</v>
      </c>
      <c r="AO97" s="263"/>
      <c r="AP97" s="263"/>
      <c r="AQ97" s="99" t="s">
        <v>79</v>
      </c>
      <c r="AR97" s="100"/>
      <c r="AS97" s="101">
        <v>0</v>
      </c>
      <c r="AT97" s="102" t="e">
        <f t="shared" si="1"/>
        <v>#REF!</v>
      </c>
      <c r="AU97" s="103" t="e">
        <f>#REF!</f>
        <v>#REF!</v>
      </c>
      <c r="AV97" s="102" t="e">
        <f>#REF!</f>
        <v>#REF!</v>
      </c>
      <c r="AW97" s="102" t="e">
        <f>#REF!</f>
        <v>#REF!</v>
      </c>
      <c r="AX97" s="102" t="e">
        <f>#REF!</f>
        <v>#REF!</v>
      </c>
      <c r="AY97" s="102" t="e">
        <f>#REF!</f>
        <v>#REF!</v>
      </c>
      <c r="AZ97" s="102" t="e">
        <f>#REF!</f>
        <v>#REF!</v>
      </c>
      <c r="BA97" s="102" t="e">
        <f>#REF!</f>
        <v>#REF!</v>
      </c>
      <c r="BB97" s="102" t="e">
        <f>#REF!</f>
        <v>#REF!</v>
      </c>
      <c r="BC97" s="102" t="e">
        <f>#REF!</f>
        <v>#REF!</v>
      </c>
      <c r="BD97" s="104" t="e">
        <f>#REF!</f>
        <v>#REF!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 t="e">
        <f>#REF!</f>
        <v>#REF!</v>
      </c>
      <c r="AH98" s="263"/>
      <c r="AI98" s="263"/>
      <c r="AJ98" s="263"/>
      <c r="AK98" s="263"/>
      <c r="AL98" s="263"/>
      <c r="AM98" s="263"/>
      <c r="AN98" s="262" t="e">
        <f t="shared" si="0"/>
        <v>#REF!</v>
      </c>
      <c r="AO98" s="263"/>
      <c r="AP98" s="263"/>
      <c r="AQ98" s="99" t="s">
        <v>79</v>
      </c>
      <c r="AR98" s="100"/>
      <c r="AS98" s="101">
        <v>0</v>
      </c>
      <c r="AT98" s="102" t="e">
        <f t="shared" si="1"/>
        <v>#REF!</v>
      </c>
      <c r="AU98" s="103" t="e">
        <f>#REF!</f>
        <v>#REF!</v>
      </c>
      <c r="AV98" s="102" t="e">
        <f>#REF!</f>
        <v>#REF!</v>
      </c>
      <c r="AW98" s="102" t="e">
        <f>#REF!</f>
        <v>#REF!</v>
      </c>
      <c r="AX98" s="102" t="e">
        <f>#REF!</f>
        <v>#REF!</v>
      </c>
      <c r="AY98" s="102" t="e">
        <f>#REF!</f>
        <v>#REF!</v>
      </c>
      <c r="AZ98" s="102" t="e">
        <f>#REF!</f>
        <v>#REF!</v>
      </c>
      <c r="BA98" s="102" t="e">
        <f>#REF!</f>
        <v>#REF!</v>
      </c>
      <c r="BB98" s="102" t="e">
        <f>#REF!</f>
        <v>#REF!</v>
      </c>
      <c r="BC98" s="102" t="e">
        <f>#REF!</f>
        <v>#REF!</v>
      </c>
      <c r="BD98" s="104" t="e">
        <f>#REF!</f>
        <v>#REF!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 t="e">
        <f>#REF!</f>
        <v>#REF!</v>
      </c>
      <c r="AH99" s="263"/>
      <c r="AI99" s="263"/>
      <c r="AJ99" s="263"/>
      <c r="AK99" s="263"/>
      <c r="AL99" s="263"/>
      <c r="AM99" s="263"/>
      <c r="AN99" s="262" t="e">
        <f t="shared" si="0"/>
        <v>#REF!</v>
      </c>
      <c r="AO99" s="263"/>
      <c r="AP99" s="263"/>
      <c r="AQ99" s="99" t="s">
        <v>79</v>
      </c>
      <c r="AR99" s="100"/>
      <c r="AS99" s="101">
        <v>0</v>
      </c>
      <c r="AT99" s="102" t="e">
        <f t="shared" si="1"/>
        <v>#REF!</v>
      </c>
      <c r="AU99" s="103" t="e">
        <f>#REF!</f>
        <v>#REF!</v>
      </c>
      <c r="AV99" s="102" t="e">
        <f>#REF!</f>
        <v>#REF!</v>
      </c>
      <c r="AW99" s="102" t="e">
        <f>#REF!</f>
        <v>#REF!</v>
      </c>
      <c r="AX99" s="102" t="e">
        <f>#REF!</f>
        <v>#REF!</v>
      </c>
      <c r="AY99" s="102" t="e">
        <f>#REF!</f>
        <v>#REF!</v>
      </c>
      <c r="AZ99" s="102" t="e">
        <f>#REF!</f>
        <v>#REF!</v>
      </c>
      <c r="BA99" s="102" t="e">
        <f>#REF!</f>
        <v>#REF!</v>
      </c>
      <c r="BB99" s="102" t="e">
        <f>#REF!</f>
        <v>#REF!</v>
      </c>
      <c r="BC99" s="102" t="e">
        <f>#REF!</f>
        <v>#REF!</v>
      </c>
      <c r="BD99" s="104" t="e">
        <f>#REF!</f>
        <v>#REF!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419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420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421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422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423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122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123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124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125</v>
      </c>
      <c r="D125" s="170" t="s">
        <v>57</v>
      </c>
      <c r="E125" s="170" t="s">
        <v>53</v>
      </c>
      <c r="F125" s="170" t="s">
        <v>54</v>
      </c>
      <c r="G125" s="170" t="s">
        <v>126</v>
      </c>
      <c r="H125" s="170" t="s">
        <v>127</v>
      </c>
      <c r="I125" s="170" t="s">
        <v>128</v>
      </c>
      <c r="J125" s="171" t="s">
        <v>109</v>
      </c>
      <c r="K125" s="172" t="s">
        <v>129</v>
      </c>
      <c r="L125" s="173"/>
      <c r="M125" s="77" t="s">
        <v>1</v>
      </c>
      <c r="N125" s="78" t="s">
        <v>36</v>
      </c>
      <c r="O125" s="78" t="s">
        <v>130</v>
      </c>
      <c r="P125" s="78" t="s">
        <v>131</v>
      </c>
      <c r="Q125" s="78" t="s">
        <v>132</v>
      </c>
      <c r="R125" s="78" t="s">
        <v>133</v>
      </c>
      <c r="S125" s="78" t="s">
        <v>134</v>
      </c>
      <c r="T125" s="79" t="s">
        <v>135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110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111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136</v>
      </c>
      <c r="F127" s="182" t="s">
        <v>137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138</v>
      </c>
      <c r="AT127" s="190" t="s">
        <v>71</v>
      </c>
      <c r="AU127" s="190" t="s">
        <v>72</v>
      </c>
      <c r="AY127" s="189" t="s">
        <v>139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140</v>
      </c>
      <c r="F128" s="192" t="s">
        <v>141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138</v>
      </c>
      <c r="AT128" s="190" t="s">
        <v>71</v>
      </c>
      <c r="AU128" s="190" t="s">
        <v>80</v>
      </c>
      <c r="AY128" s="189" t="s">
        <v>139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142</v>
      </c>
      <c r="F129" s="192" t="s">
        <v>143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138</v>
      </c>
      <c r="AT129" s="190" t="s">
        <v>71</v>
      </c>
      <c r="AU129" s="190" t="s">
        <v>144</v>
      </c>
      <c r="AY129" s="189" t="s">
        <v>139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424</v>
      </c>
      <c r="F130" s="196" t="s">
        <v>425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138</v>
      </c>
      <c r="AT130" s="205" t="s">
        <v>71</v>
      </c>
      <c r="AU130" s="205" t="s">
        <v>138</v>
      </c>
      <c r="AY130" s="204" t="s">
        <v>139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146</v>
      </c>
      <c r="E131" s="208" t="s">
        <v>426</v>
      </c>
      <c r="F131" s="209" t="s">
        <v>294</v>
      </c>
      <c r="G131" s="210" t="s">
        <v>149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150</v>
      </c>
      <c r="AT131" s="219" t="s">
        <v>146</v>
      </c>
      <c r="AU131" s="219" t="s">
        <v>151</v>
      </c>
      <c r="AY131" s="15" t="s">
        <v>139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144</v>
      </c>
      <c r="BK131" s="220">
        <f t="shared" ref="BK131:BK142" si="9">ROUND(I131*H131,2)</f>
        <v>0</v>
      </c>
      <c r="BL131" s="15" t="s">
        <v>150</v>
      </c>
      <c r="BM131" s="219" t="s">
        <v>427</v>
      </c>
    </row>
    <row r="132" spans="1:65" s="2" customFormat="1" ht="21.75" customHeight="1">
      <c r="A132" s="32"/>
      <c r="B132" s="33"/>
      <c r="C132" s="221" t="s">
        <v>144</v>
      </c>
      <c r="D132" s="221" t="s">
        <v>136</v>
      </c>
      <c r="E132" s="222" t="s">
        <v>428</v>
      </c>
      <c r="F132" s="223" t="s">
        <v>429</v>
      </c>
      <c r="G132" s="224" t="s">
        <v>149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136</v>
      </c>
      <c r="AU132" s="219" t="s">
        <v>151</v>
      </c>
      <c r="AY132" s="15" t="s">
        <v>139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144</v>
      </c>
      <c r="BK132" s="220">
        <f t="shared" si="9"/>
        <v>0</v>
      </c>
      <c r="BL132" s="15" t="s">
        <v>154</v>
      </c>
      <c r="BM132" s="219" t="s">
        <v>430</v>
      </c>
    </row>
    <row r="133" spans="1:65" s="2" customFormat="1" ht="16.5" customHeight="1">
      <c r="A133" s="32"/>
      <c r="B133" s="33"/>
      <c r="C133" s="207" t="s">
        <v>138</v>
      </c>
      <c r="D133" s="207" t="s">
        <v>146</v>
      </c>
      <c r="E133" s="208" t="s">
        <v>431</v>
      </c>
      <c r="F133" s="209" t="s">
        <v>290</v>
      </c>
      <c r="G133" s="210" t="s">
        <v>149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150</v>
      </c>
      <c r="AT133" s="219" t="s">
        <v>146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150</v>
      </c>
      <c r="BM133" s="219" t="s">
        <v>432</v>
      </c>
    </row>
    <row r="134" spans="1:65" s="2" customFormat="1" ht="24.2" customHeight="1">
      <c r="A134" s="32"/>
      <c r="B134" s="33"/>
      <c r="C134" s="221" t="s">
        <v>151</v>
      </c>
      <c r="D134" s="221" t="s">
        <v>136</v>
      </c>
      <c r="E134" s="222" t="s">
        <v>433</v>
      </c>
      <c r="F134" s="223" t="s">
        <v>434</v>
      </c>
      <c r="G134" s="224" t="s">
        <v>149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136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154</v>
      </c>
      <c r="BM134" s="219" t="s">
        <v>435</v>
      </c>
    </row>
    <row r="135" spans="1:65" s="2" customFormat="1" ht="24.2" customHeight="1">
      <c r="A135" s="32"/>
      <c r="B135" s="33"/>
      <c r="C135" s="221" t="s">
        <v>155</v>
      </c>
      <c r="D135" s="221" t="s">
        <v>136</v>
      </c>
      <c r="E135" s="222" t="s">
        <v>436</v>
      </c>
      <c r="F135" s="223" t="s">
        <v>437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438</v>
      </c>
    </row>
    <row r="136" spans="1:65" s="2" customFormat="1" ht="21.75" customHeight="1">
      <c r="A136" s="32"/>
      <c r="B136" s="33"/>
      <c r="C136" s="207" t="s">
        <v>158</v>
      </c>
      <c r="D136" s="207" t="s">
        <v>146</v>
      </c>
      <c r="E136" s="208" t="s">
        <v>439</v>
      </c>
      <c r="F136" s="209" t="s">
        <v>148</v>
      </c>
      <c r="G136" s="210" t="s">
        <v>149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440</v>
      </c>
    </row>
    <row r="137" spans="1:65" s="2" customFormat="1" ht="33" customHeight="1">
      <c r="A137" s="32"/>
      <c r="B137" s="33"/>
      <c r="C137" s="221" t="s">
        <v>163</v>
      </c>
      <c r="D137" s="221" t="s">
        <v>136</v>
      </c>
      <c r="E137" s="222" t="s">
        <v>441</v>
      </c>
      <c r="F137" s="223" t="s">
        <v>442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443</v>
      </c>
    </row>
    <row r="138" spans="1:65" s="2" customFormat="1" ht="33" customHeight="1">
      <c r="A138" s="32"/>
      <c r="B138" s="33"/>
      <c r="C138" s="221" t="s">
        <v>164</v>
      </c>
      <c r="D138" s="221" t="s">
        <v>136</v>
      </c>
      <c r="E138" s="222" t="s">
        <v>444</v>
      </c>
      <c r="F138" s="223" t="s">
        <v>445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446</v>
      </c>
    </row>
    <row r="139" spans="1:65" s="2" customFormat="1" ht="24.2" customHeight="1">
      <c r="A139" s="32"/>
      <c r="B139" s="33"/>
      <c r="C139" s="207" t="s">
        <v>165</v>
      </c>
      <c r="D139" s="207" t="s">
        <v>146</v>
      </c>
      <c r="E139" s="208" t="s">
        <v>447</v>
      </c>
      <c r="F139" s="209" t="s">
        <v>292</v>
      </c>
      <c r="G139" s="210" t="s">
        <v>149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448</v>
      </c>
    </row>
    <row r="140" spans="1:65" s="2" customFormat="1" ht="62.65" customHeight="1">
      <c r="A140" s="32"/>
      <c r="B140" s="33"/>
      <c r="C140" s="221" t="s">
        <v>166</v>
      </c>
      <c r="D140" s="221" t="s">
        <v>136</v>
      </c>
      <c r="E140" s="222" t="s">
        <v>449</v>
      </c>
      <c r="F140" s="223" t="s">
        <v>450</v>
      </c>
      <c r="G140" s="224" t="s">
        <v>149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161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150</v>
      </c>
      <c r="BM140" s="219" t="s">
        <v>451</v>
      </c>
    </row>
    <row r="141" spans="1:65" s="2" customFormat="1" ht="21.75" customHeight="1">
      <c r="A141" s="32"/>
      <c r="B141" s="33"/>
      <c r="C141" s="207" t="s">
        <v>167</v>
      </c>
      <c r="D141" s="207" t="s">
        <v>146</v>
      </c>
      <c r="E141" s="208" t="s">
        <v>452</v>
      </c>
      <c r="F141" s="209" t="s">
        <v>453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454</v>
      </c>
    </row>
    <row r="142" spans="1:65" s="2" customFormat="1" ht="24.2" customHeight="1">
      <c r="A142" s="32"/>
      <c r="B142" s="33"/>
      <c r="C142" s="221" t="s">
        <v>168</v>
      </c>
      <c r="D142" s="221" t="s">
        <v>136</v>
      </c>
      <c r="E142" s="222" t="s">
        <v>455</v>
      </c>
      <c r="F142" s="223" t="s">
        <v>456</v>
      </c>
      <c r="G142" s="224" t="s">
        <v>457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458</v>
      </c>
    </row>
    <row r="143" spans="1:65" s="13" customFormat="1" ht="20.85" customHeight="1">
      <c r="B143" s="194"/>
      <c r="C143" s="195"/>
      <c r="D143" s="196" t="s">
        <v>71</v>
      </c>
      <c r="E143" s="196" t="s">
        <v>459</v>
      </c>
      <c r="F143" s="196" t="s">
        <v>460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138</v>
      </c>
      <c r="AT143" s="205" t="s">
        <v>71</v>
      </c>
      <c r="AU143" s="205" t="s">
        <v>138</v>
      </c>
      <c r="AY143" s="204" t="s">
        <v>139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169</v>
      </c>
      <c r="D144" s="207" t="s">
        <v>146</v>
      </c>
      <c r="E144" s="208" t="s">
        <v>461</v>
      </c>
      <c r="F144" s="209" t="s">
        <v>388</v>
      </c>
      <c r="G144" s="210" t="s">
        <v>149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150</v>
      </c>
      <c r="AT144" s="219" t="s">
        <v>146</v>
      </c>
      <c r="AU144" s="219" t="s">
        <v>151</v>
      </c>
      <c r="AY144" s="15" t="s">
        <v>139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144</v>
      </c>
      <c r="BK144" s="220">
        <f>ROUND(I144*H144,2)</f>
        <v>0</v>
      </c>
      <c r="BL144" s="15" t="s">
        <v>150</v>
      </c>
      <c r="BM144" s="219" t="s">
        <v>462</v>
      </c>
    </row>
    <row r="145" spans="1:65" s="2" customFormat="1" ht="21.75" customHeight="1">
      <c r="A145" s="32"/>
      <c r="B145" s="33"/>
      <c r="C145" s="221" t="s">
        <v>172</v>
      </c>
      <c r="D145" s="221" t="s">
        <v>136</v>
      </c>
      <c r="E145" s="222" t="s">
        <v>463</v>
      </c>
      <c r="F145" s="223" t="s">
        <v>389</v>
      </c>
      <c r="G145" s="224" t="s">
        <v>149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144</v>
      </c>
      <c r="BK145" s="220">
        <f>ROUND(I145*H145,2)</f>
        <v>0</v>
      </c>
      <c r="BL145" s="15" t="s">
        <v>154</v>
      </c>
      <c r="BM145" s="219" t="s">
        <v>464</v>
      </c>
    </row>
    <row r="146" spans="1:65" s="2" customFormat="1" ht="16.5" customHeight="1">
      <c r="A146" s="32"/>
      <c r="B146" s="33"/>
      <c r="C146" s="207" t="s">
        <v>173</v>
      </c>
      <c r="D146" s="207" t="s">
        <v>146</v>
      </c>
      <c r="E146" s="208" t="s">
        <v>465</v>
      </c>
      <c r="F146" s="209" t="s">
        <v>390</v>
      </c>
      <c r="G146" s="210" t="s">
        <v>149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466</v>
      </c>
    </row>
    <row r="147" spans="1:65" s="2" customFormat="1" ht="21.75" customHeight="1">
      <c r="A147" s="32"/>
      <c r="B147" s="33"/>
      <c r="C147" s="221" t="s">
        <v>174</v>
      </c>
      <c r="D147" s="221" t="s">
        <v>136</v>
      </c>
      <c r="E147" s="222" t="s">
        <v>467</v>
      </c>
      <c r="F147" s="223" t="s">
        <v>391</v>
      </c>
      <c r="G147" s="224" t="s">
        <v>149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468</v>
      </c>
    </row>
    <row r="148" spans="1:65" s="2" customFormat="1" ht="21.75" customHeight="1">
      <c r="A148" s="32"/>
      <c r="B148" s="33"/>
      <c r="C148" s="221" t="s">
        <v>175</v>
      </c>
      <c r="D148" s="221" t="s">
        <v>136</v>
      </c>
      <c r="E148" s="222" t="s">
        <v>469</v>
      </c>
      <c r="F148" s="223" t="s">
        <v>470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471</v>
      </c>
    </row>
    <row r="149" spans="1:65" s="12" customFormat="1" ht="20.85" customHeight="1">
      <c r="B149" s="179"/>
      <c r="C149" s="180"/>
      <c r="D149" s="181" t="s">
        <v>71</v>
      </c>
      <c r="E149" s="192" t="s">
        <v>187</v>
      </c>
      <c r="F149" s="192" t="s">
        <v>203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176</v>
      </c>
      <c r="D150" s="207" t="s">
        <v>146</v>
      </c>
      <c r="E150" s="208" t="s">
        <v>472</v>
      </c>
      <c r="F150" s="209" t="s">
        <v>473</v>
      </c>
      <c r="G150" s="210" t="s">
        <v>192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144</v>
      </c>
      <c r="BK150" s="220">
        <f t="shared" ref="BK150:BK170" si="19">ROUND(I150*H150,2)</f>
        <v>0</v>
      </c>
      <c r="BL150" s="15" t="s">
        <v>150</v>
      </c>
      <c r="BM150" s="219" t="s">
        <v>474</v>
      </c>
    </row>
    <row r="151" spans="1:65" s="2" customFormat="1" ht="24.2" customHeight="1">
      <c r="A151" s="32"/>
      <c r="B151" s="33"/>
      <c r="C151" s="221" t="s">
        <v>178</v>
      </c>
      <c r="D151" s="221" t="s">
        <v>136</v>
      </c>
      <c r="E151" s="222" t="s">
        <v>475</v>
      </c>
      <c r="F151" s="223" t="s">
        <v>476</v>
      </c>
      <c r="G151" s="224" t="s">
        <v>149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477</v>
      </c>
    </row>
    <row r="152" spans="1:65" s="2" customFormat="1" ht="24.2" customHeight="1">
      <c r="A152" s="32"/>
      <c r="B152" s="33"/>
      <c r="C152" s="221" t="s">
        <v>179</v>
      </c>
      <c r="D152" s="221" t="s">
        <v>136</v>
      </c>
      <c r="E152" s="222" t="s">
        <v>478</v>
      </c>
      <c r="F152" s="223" t="s">
        <v>479</v>
      </c>
      <c r="G152" s="224" t="s">
        <v>192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480</v>
      </c>
    </row>
    <row r="153" spans="1:65" s="2" customFormat="1" ht="24.2" customHeight="1">
      <c r="A153" s="32"/>
      <c r="B153" s="33"/>
      <c r="C153" s="207" t="s">
        <v>180</v>
      </c>
      <c r="D153" s="207" t="s">
        <v>146</v>
      </c>
      <c r="E153" s="208" t="s">
        <v>481</v>
      </c>
      <c r="F153" s="209" t="s">
        <v>482</v>
      </c>
      <c r="G153" s="210" t="s">
        <v>149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483</v>
      </c>
    </row>
    <row r="154" spans="1:65" s="2" customFormat="1" ht="24.2" customHeight="1">
      <c r="A154" s="32"/>
      <c r="B154" s="33"/>
      <c r="C154" s="221" t="s">
        <v>181</v>
      </c>
      <c r="D154" s="221" t="s">
        <v>136</v>
      </c>
      <c r="E154" s="222" t="s">
        <v>484</v>
      </c>
      <c r="F154" s="223" t="s">
        <v>485</v>
      </c>
      <c r="G154" s="224" t="s">
        <v>149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486</v>
      </c>
    </row>
    <row r="155" spans="1:65" s="2" customFormat="1" ht="24.2" customHeight="1">
      <c r="A155" s="32"/>
      <c r="B155" s="33"/>
      <c r="C155" s="207" t="s">
        <v>7</v>
      </c>
      <c r="D155" s="207" t="s">
        <v>146</v>
      </c>
      <c r="E155" s="208" t="s">
        <v>487</v>
      </c>
      <c r="F155" s="209" t="s">
        <v>488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489</v>
      </c>
    </row>
    <row r="156" spans="1:65" s="2" customFormat="1" ht="24.2" customHeight="1">
      <c r="A156" s="32"/>
      <c r="B156" s="33"/>
      <c r="C156" s="221" t="s">
        <v>182</v>
      </c>
      <c r="D156" s="221" t="s">
        <v>136</v>
      </c>
      <c r="E156" s="222" t="s">
        <v>490</v>
      </c>
      <c r="F156" s="223" t="s">
        <v>491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492</v>
      </c>
    </row>
    <row r="157" spans="1:65" s="2" customFormat="1" ht="24.2" customHeight="1">
      <c r="A157" s="32"/>
      <c r="B157" s="33"/>
      <c r="C157" s="207" t="s">
        <v>183</v>
      </c>
      <c r="D157" s="207" t="s">
        <v>146</v>
      </c>
      <c r="E157" s="208" t="s">
        <v>493</v>
      </c>
      <c r="F157" s="209" t="s">
        <v>177</v>
      </c>
      <c r="G157" s="210" t="s">
        <v>149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494</v>
      </c>
    </row>
    <row r="158" spans="1:65" s="2" customFormat="1" ht="24.2" customHeight="1">
      <c r="A158" s="32"/>
      <c r="B158" s="33"/>
      <c r="C158" s="221" t="s">
        <v>184</v>
      </c>
      <c r="D158" s="221" t="s">
        <v>136</v>
      </c>
      <c r="E158" s="222" t="s">
        <v>495</v>
      </c>
      <c r="F158" s="223" t="s">
        <v>496</v>
      </c>
      <c r="G158" s="224" t="s">
        <v>149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497</v>
      </c>
    </row>
    <row r="159" spans="1:65" s="2" customFormat="1" ht="24.2" customHeight="1">
      <c r="A159" s="32"/>
      <c r="B159" s="33"/>
      <c r="C159" s="207" t="s">
        <v>185</v>
      </c>
      <c r="D159" s="207" t="s">
        <v>146</v>
      </c>
      <c r="E159" s="208" t="s">
        <v>498</v>
      </c>
      <c r="F159" s="209" t="s">
        <v>499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500</v>
      </c>
    </row>
    <row r="160" spans="1:65" s="2" customFormat="1" ht="24.2" customHeight="1">
      <c r="A160" s="32"/>
      <c r="B160" s="33"/>
      <c r="C160" s="207" t="s">
        <v>186</v>
      </c>
      <c r="D160" s="207" t="s">
        <v>146</v>
      </c>
      <c r="E160" s="208" t="s">
        <v>501</v>
      </c>
      <c r="F160" s="209" t="s">
        <v>502</v>
      </c>
      <c r="G160" s="210" t="s">
        <v>149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150</v>
      </c>
      <c r="BM160" s="219" t="s">
        <v>503</v>
      </c>
    </row>
    <row r="161" spans="1:65" s="2" customFormat="1" ht="24.2" customHeight="1">
      <c r="A161" s="32"/>
      <c r="B161" s="33"/>
      <c r="C161" s="221" t="s">
        <v>189</v>
      </c>
      <c r="D161" s="221" t="s">
        <v>136</v>
      </c>
      <c r="E161" s="222" t="s">
        <v>504</v>
      </c>
      <c r="F161" s="223" t="s">
        <v>505</v>
      </c>
      <c r="G161" s="224" t="s">
        <v>149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161</v>
      </c>
      <c r="AT161" s="219" t="s">
        <v>136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506</v>
      </c>
    </row>
    <row r="162" spans="1:65" s="2" customFormat="1" ht="24.2" customHeight="1">
      <c r="A162" s="32"/>
      <c r="B162" s="33"/>
      <c r="C162" s="207" t="s">
        <v>193</v>
      </c>
      <c r="D162" s="207" t="s">
        <v>146</v>
      </c>
      <c r="E162" s="208" t="s">
        <v>507</v>
      </c>
      <c r="F162" s="209" t="s">
        <v>508</v>
      </c>
      <c r="G162" s="210" t="s">
        <v>149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150</v>
      </c>
      <c r="BM162" s="219" t="s">
        <v>509</v>
      </c>
    </row>
    <row r="163" spans="1:65" s="2" customFormat="1" ht="24.2" customHeight="1">
      <c r="A163" s="32"/>
      <c r="B163" s="33"/>
      <c r="C163" s="221" t="s">
        <v>196</v>
      </c>
      <c r="D163" s="221" t="s">
        <v>136</v>
      </c>
      <c r="E163" s="222" t="s">
        <v>510</v>
      </c>
      <c r="F163" s="223" t="s">
        <v>511</v>
      </c>
      <c r="G163" s="224" t="s">
        <v>149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154</v>
      </c>
      <c r="BM163" s="219" t="s">
        <v>512</v>
      </c>
    </row>
    <row r="164" spans="1:65" s="2" customFormat="1" ht="16.5" customHeight="1">
      <c r="A164" s="32"/>
      <c r="B164" s="33"/>
      <c r="C164" s="207" t="s">
        <v>198</v>
      </c>
      <c r="D164" s="207" t="s">
        <v>146</v>
      </c>
      <c r="E164" s="208" t="s">
        <v>513</v>
      </c>
      <c r="F164" s="209" t="s">
        <v>514</v>
      </c>
      <c r="G164" s="210" t="s">
        <v>149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150</v>
      </c>
      <c r="BM164" s="219" t="s">
        <v>515</v>
      </c>
    </row>
    <row r="165" spans="1:65" s="2" customFormat="1" ht="24.2" customHeight="1">
      <c r="A165" s="32"/>
      <c r="B165" s="33"/>
      <c r="C165" s="207" t="s">
        <v>200</v>
      </c>
      <c r="D165" s="207" t="s">
        <v>146</v>
      </c>
      <c r="E165" s="208" t="s">
        <v>516</v>
      </c>
      <c r="F165" s="209" t="s">
        <v>517</v>
      </c>
      <c r="G165" s="210" t="s">
        <v>149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518</v>
      </c>
    </row>
    <row r="166" spans="1:65" s="2" customFormat="1" ht="16.5" customHeight="1">
      <c r="A166" s="32"/>
      <c r="B166" s="33"/>
      <c r="C166" s="207" t="s">
        <v>201</v>
      </c>
      <c r="D166" s="207" t="s">
        <v>146</v>
      </c>
      <c r="E166" s="208" t="s">
        <v>519</v>
      </c>
      <c r="F166" s="209" t="s">
        <v>329</v>
      </c>
      <c r="G166" s="210" t="s">
        <v>149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150</v>
      </c>
      <c r="BM166" s="219" t="s">
        <v>520</v>
      </c>
    </row>
    <row r="167" spans="1:65" s="2" customFormat="1" ht="21.75" customHeight="1">
      <c r="A167" s="32"/>
      <c r="B167" s="33"/>
      <c r="C167" s="221" t="s">
        <v>206</v>
      </c>
      <c r="D167" s="221" t="s">
        <v>136</v>
      </c>
      <c r="E167" s="222" t="s">
        <v>521</v>
      </c>
      <c r="F167" s="223" t="s">
        <v>522</v>
      </c>
      <c r="G167" s="224" t="s">
        <v>149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523</v>
      </c>
    </row>
    <row r="168" spans="1:65" s="2" customFormat="1" ht="16.5" customHeight="1">
      <c r="A168" s="32"/>
      <c r="B168" s="33"/>
      <c r="C168" s="207" t="s">
        <v>208</v>
      </c>
      <c r="D168" s="207" t="s">
        <v>146</v>
      </c>
      <c r="E168" s="208" t="s">
        <v>524</v>
      </c>
      <c r="F168" s="209" t="s">
        <v>525</v>
      </c>
      <c r="G168" s="210" t="s">
        <v>149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150</v>
      </c>
      <c r="BM168" s="219" t="s">
        <v>526</v>
      </c>
    </row>
    <row r="169" spans="1:65" s="2" customFormat="1" ht="16.5" customHeight="1">
      <c r="A169" s="32"/>
      <c r="B169" s="33"/>
      <c r="C169" s="207" t="s">
        <v>209</v>
      </c>
      <c r="D169" s="207" t="s">
        <v>146</v>
      </c>
      <c r="E169" s="208" t="s">
        <v>527</v>
      </c>
      <c r="F169" s="209" t="s">
        <v>528</v>
      </c>
      <c r="G169" s="210" t="s">
        <v>149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529</v>
      </c>
    </row>
    <row r="170" spans="1:65" s="2" customFormat="1" ht="24.2" customHeight="1">
      <c r="A170" s="32"/>
      <c r="B170" s="33"/>
      <c r="C170" s="221" t="s">
        <v>210</v>
      </c>
      <c r="D170" s="221" t="s">
        <v>136</v>
      </c>
      <c r="E170" s="222" t="s">
        <v>530</v>
      </c>
      <c r="F170" s="223" t="s">
        <v>531</v>
      </c>
      <c r="G170" s="224" t="s">
        <v>149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161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150</v>
      </c>
      <c r="BM170" s="219" t="s">
        <v>532</v>
      </c>
    </row>
    <row r="171" spans="1:65" s="12" customFormat="1" ht="20.85" customHeight="1">
      <c r="B171" s="179"/>
      <c r="C171" s="180"/>
      <c r="D171" s="181" t="s">
        <v>71</v>
      </c>
      <c r="E171" s="192" t="s">
        <v>202</v>
      </c>
      <c r="F171" s="192" t="s">
        <v>188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138</v>
      </c>
      <c r="AT171" s="190" t="s">
        <v>71</v>
      </c>
      <c r="AU171" s="190" t="s">
        <v>144</v>
      </c>
      <c r="AY171" s="189" t="s">
        <v>139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213</v>
      </c>
      <c r="D172" s="207" t="s">
        <v>146</v>
      </c>
      <c r="E172" s="208" t="s">
        <v>533</v>
      </c>
      <c r="F172" s="209" t="s">
        <v>308</v>
      </c>
      <c r="G172" s="210" t="s">
        <v>192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138</v>
      </c>
      <c r="AY172" s="15" t="s">
        <v>139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144</v>
      </c>
      <c r="BK172" s="220">
        <f t="shared" ref="BK172:BK181" si="29">ROUND(I172*H172,2)</f>
        <v>0</v>
      </c>
      <c r="BL172" s="15" t="s">
        <v>150</v>
      </c>
      <c r="BM172" s="219" t="s">
        <v>534</v>
      </c>
    </row>
    <row r="173" spans="1:65" s="2" customFormat="1" ht="16.5" customHeight="1">
      <c r="A173" s="32"/>
      <c r="B173" s="33"/>
      <c r="C173" s="221" t="s">
        <v>215</v>
      </c>
      <c r="D173" s="221" t="s">
        <v>136</v>
      </c>
      <c r="E173" s="222" t="s">
        <v>535</v>
      </c>
      <c r="F173" s="223" t="s">
        <v>311</v>
      </c>
      <c r="G173" s="224" t="s">
        <v>192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154</v>
      </c>
      <c r="BM173" s="219" t="s">
        <v>536</v>
      </c>
    </row>
    <row r="174" spans="1:65" s="2" customFormat="1" ht="21.75" customHeight="1">
      <c r="A174" s="32"/>
      <c r="B174" s="33"/>
      <c r="C174" s="207" t="s">
        <v>217</v>
      </c>
      <c r="D174" s="207" t="s">
        <v>146</v>
      </c>
      <c r="E174" s="208" t="s">
        <v>537</v>
      </c>
      <c r="F174" s="209" t="s">
        <v>191</v>
      </c>
      <c r="G174" s="210" t="s">
        <v>192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150</v>
      </c>
      <c r="BM174" s="219" t="s">
        <v>538</v>
      </c>
    </row>
    <row r="175" spans="1:65" s="2" customFormat="1" ht="16.5" customHeight="1">
      <c r="A175" s="32"/>
      <c r="B175" s="33"/>
      <c r="C175" s="221" t="s">
        <v>220</v>
      </c>
      <c r="D175" s="221" t="s">
        <v>136</v>
      </c>
      <c r="E175" s="222" t="s">
        <v>539</v>
      </c>
      <c r="F175" s="223" t="s">
        <v>195</v>
      </c>
      <c r="G175" s="224" t="s">
        <v>192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154</v>
      </c>
      <c r="BM175" s="219" t="s">
        <v>540</v>
      </c>
    </row>
    <row r="176" spans="1:65" s="2" customFormat="1" ht="21.75" customHeight="1">
      <c r="A176" s="32"/>
      <c r="B176" s="33"/>
      <c r="C176" s="207" t="s">
        <v>223</v>
      </c>
      <c r="D176" s="207" t="s">
        <v>146</v>
      </c>
      <c r="E176" s="208" t="s">
        <v>541</v>
      </c>
      <c r="F176" s="209" t="s">
        <v>542</v>
      </c>
      <c r="G176" s="210" t="s">
        <v>192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150</v>
      </c>
      <c r="BM176" s="219" t="s">
        <v>543</v>
      </c>
    </row>
    <row r="177" spans="1:65" s="2" customFormat="1" ht="16.5" customHeight="1">
      <c r="A177" s="32"/>
      <c r="B177" s="33"/>
      <c r="C177" s="221" t="s">
        <v>224</v>
      </c>
      <c r="D177" s="221" t="s">
        <v>136</v>
      </c>
      <c r="E177" s="222" t="s">
        <v>544</v>
      </c>
      <c r="F177" s="223" t="s">
        <v>545</v>
      </c>
      <c r="G177" s="224" t="s">
        <v>192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154</v>
      </c>
      <c r="BM177" s="219" t="s">
        <v>546</v>
      </c>
    </row>
    <row r="178" spans="1:65" s="2" customFormat="1" ht="21.75" customHeight="1">
      <c r="A178" s="32"/>
      <c r="B178" s="33"/>
      <c r="C178" s="207" t="s">
        <v>225</v>
      </c>
      <c r="D178" s="207" t="s">
        <v>146</v>
      </c>
      <c r="E178" s="208" t="s">
        <v>547</v>
      </c>
      <c r="F178" s="209" t="s">
        <v>197</v>
      </c>
      <c r="G178" s="210" t="s">
        <v>192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548</v>
      </c>
    </row>
    <row r="179" spans="1:65" s="2" customFormat="1" ht="16.5" customHeight="1">
      <c r="A179" s="32"/>
      <c r="B179" s="33"/>
      <c r="C179" s="221" t="s">
        <v>226</v>
      </c>
      <c r="D179" s="221" t="s">
        <v>136</v>
      </c>
      <c r="E179" s="222" t="s">
        <v>549</v>
      </c>
      <c r="F179" s="223" t="s">
        <v>199</v>
      </c>
      <c r="G179" s="224" t="s">
        <v>192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138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550</v>
      </c>
    </row>
    <row r="180" spans="1:65" s="2" customFormat="1" ht="24.2" customHeight="1">
      <c r="A180" s="32"/>
      <c r="B180" s="33"/>
      <c r="C180" s="207" t="s">
        <v>227</v>
      </c>
      <c r="D180" s="207" t="s">
        <v>146</v>
      </c>
      <c r="E180" s="208" t="s">
        <v>551</v>
      </c>
      <c r="F180" s="209" t="s">
        <v>552</v>
      </c>
      <c r="G180" s="210" t="s">
        <v>192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138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553</v>
      </c>
    </row>
    <row r="181" spans="1:65" s="2" customFormat="1" ht="16.5" customHeight="1">
      <c r="A181" s="32"/>
      <c r="B181" s="33"/>
      <c r="C181" s="221" t="s">
        <v>230</v>
      </c>
      <c r="D181" s="221" t="s">
        <v>136</v>
      </c>
      <c r="E181" s="222" t="s">
        <v>554</v>
      </c>
      <c r="F181" s="223" t="s">
        <v>555</v>
      </c>
      <c r="G181" s="224" t="s">
        <v>192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138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556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242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138</v>
      </c>
      <c r="AT182" s="190" t="s">
        <v>71</v>
      </c>
      <c r="AU182" s="190" t="s">
        <v>144</v>
      </c>
      <c r="AY182" s="189" t="s">
        <v>139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233</v>
      </c>
      <c r="D183" s="207" t="s">
        <v>146</v>
      </c>
      <c r="E183" s="208" t="s">
        <v>557</v>
      </c>
      <c r="F183" s="209" t="s">
        <v>393</v>
      </c>
      <c r="G183" s="210" t="s">
        <v>149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150</v>
      </c>
      <c r="AT183" s="219" t="s">
        <v>146</v>
      </c>
      <c r="AU183" s="219" t="s">
        <v>138</v>
      </c>
      <c r="AY183" s="15" t="s">
        <v>139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144</v>
      </c>
      <c r="BK183" s="220">
        <f t="shared" ref="BK183:BK209" si="39">ROUND(I183*H183,2)</f>
        <v>0</v>
      </c>
      <c r="BL183" s="15" t="s">
        <v>150</v>
      </c>
      <c r="BM183" s="219" t="s">
        <v>558</v>
      </c>
    </row>
    <row r="184" spans="1:65" s="2" customFormat="1" ht="24.2" customHeight="1">
      <c r="A184" s="32"/>
      <c r="B184" s="33"/>
      <c r="C184" s="221" t="s">
        <v>236</v>
      </c>
      <c r="D184" s="221" t="s">
        <v>136</v>
      </c>
      <c r="E184" s="222" t="s">
        <v>559</v>
      </c>
      <c r="F184" s="223" t="s">
        <v>560</v>
      </c>
      <c r="G184" s="224" t="s">
        <v>149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136</v>
      </c>
      <c r="AU184" s="219" t="s">
        <v>138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154</v>
      </c>
      <c r="BM184" s="219" t="s">
        <v>561</v>
      </c>
    </row>
    <row r="185" spans="1:65" s="2" customFormat="1" ht="24.2" customHeight="1">
      <c r="A185" s="32"/>
      <c r="B185" s="33"/>
      <c r="C185" s="207" t="s">
        <v>239</v>
      </c>
      <c r="D185" s="207" t="s">
        <v>146</v>
      </c>
      <c r="E185" s="208" t="s">
        <v>562</v>
      </c>
      <c r="F185" s="209" t="s">
        <v>245</v>
      </c>
      <c r="G185" s="210" t="s">
        <v>192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563</v>
      </c>
    </row>
    <row r="186" spans="1:65" s="2" customFormat="1" ht="16.5" customHeight="1">
      <c r="A186" s="32"/>
      <c r="B186" s="33"/>
      <c r="C186" s="221" t="s">
        <v>240</v>
      </c>
      <c r="D186" s="221" t="s">
        <v>136</v>
      </c>
      <c r="E186" s="222" t="s">
        <v>564</v>
      </c>
      <c r="F186" s="223" t="s">
        <v>248</v>
      </c>
      <c r="G186" s="224" t="s">
        <v>249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154</v>
      </c>
      <c r="BM186" s="219" t="s">
        <v>565</v>
      </c>
    </row>
    <row r="187" spans="1:65" s="2" customFormat="1" ht="16.5" customHeight="1">
      <c r="A187" s="32"/>
      <c r="B187" s="33"/>
      <c r="C187" s="207" t="s">
        <v>241</v>
      </c>
      <c r="D187" s="207" t="s">
        <v>146</v>
      </c>
      <c r="E187" s="208" t="s">
        <v>566</v>
      </c>
      <c r="F187" s="209" t="s">
        <v>397</v>
      </c>
      <c r="G187" s="210" t="s">
        <v>149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150</v>
      </c>
      <c r="AT187" s="219" t="s">
        <v>146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150</v>
      </c>
      <c r="BM187" s="219" t="s">
        <v>567</v>
      </c>
    </row>
    <row r="188" spans="1:65" s="2" customFormat="1" ht="16.5" customHeight="1">
      <c r="A188" s="32"/>
      <c r="B188" s="33"/>
      <c r="C188" s="221" t="s">
        <v>243</v>
      </c>
      <c r="D188" s="221" t="s">
        <v>136</v>
      </c>
      <c r="E188" s="222" t="s">
        <v>568</v>
      </c>
      <c r="F188" s="223" t="s">
        <v>399</v>
      </c>
      <c r="G188" s="224" t="s">
        <v>149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154</v>
      </c>
      <c r="BM188" s="219" t="s">
        <v>569</v>
      </c>
    </row>
    <row r="189" spans="1:65" s="2" customFormat="1" ht="16.5" customHeight="1">
      <c r="A189" s="32"/>
      <c r="B189" s="33"/>
      <c r="C189" s="207" t="s">
        <v>246</v>
      </c>
      <c r="D189" s="207" t="s">
        <v>146</v>
      </c>
      <c r="E189" s="208" t="s">
        <v>570</v>
      </c>
      <c r="F189" s="209" t="s">
        <v>571</v>
      </c>
      <c r="G189" s="210" t="s">
        <v>149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150</v>
      </c>
      <c r="BM189" s="219" t="s">
        <v>572</v>
      </c>
    </row>
    <row r="190" spans="1:65" s="2" customFormat="1" ht="21.75" customHeight="1">
      <c r="A190" s="32"/>
      <c r="B190" s="33"/>
      <c r="C190" s="221" t="s">
        <v>252</v>
      </c>
      <c r="D190" s="221" t="s">
        <v>136</v>
      </c>
      <c r="E190" s="222" t="s">
        <v>573</v>
      </c>
      <c r="F190" s="223" t="s">
        <v>574</v>
      </c>
      <c r="G190" s="224" t="s">
        <v>149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154</v>
      </c>
      <c r="BM190" s="219" t="s">
        <v>575</v>
      </c>
    </row>
    <row r="191" spans="1:65" s="2" customFormat="1" ht="21.75" customHeight="1">
      <c r="A191" s="32"/>
      <c r="B191" s="33"/>
      <c r="C191" s="207" t="s">
        <v>255</v>
      </c>
      <c r="D191" s="207" t="s">
        <v>146</v>
      </c>
      <c r="E191" s="208" t="s">
        <v>576</v>
      </c>
      <c r="F191" s="209" t="s">
        <v>401</v>
      </c>
      <c r="G191" s="210" t="s">
        <v>149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150</v>
      </c>
      <c r="AT191" s="219" t="s">
        <v>146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150</v>
      </c>
      <c r="BM191" s="219" t="s">
        <v>577</v>
      </c>
    </row>
    <row r="192" spans="1:65" s="2" customFormat="1" ht="16.5" customHeight="1">
      <c r="A192" s="32"/>
      <c r="B192" s="33"/>
      <c r="C192" s="221" t="s">
        <v>258</v>
      </c>
      <c r="D192" s="221" t="s">
        <v>136</v>
      </c>
      <c r="E192" s="222" t="s">
        <v>402</v>
      </c>
      <c r="F192" s="223" t="s">
        <v>403</v>
      </c>
      <c r="G192" s="224" t="s">
        <v>149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136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154</v>
      </c>
      <c r="BM192" s="219" t="s">
        <v>578</v>
      </c>
    </row>
    <row r="193" spans="1:65" s="2" customFormat="1" ht="16.5" customHeight="1">
      <c r="A193" s="32"/>
      <c r="B193" s="33"/>
      <c r="C193" s="207" t="s">
        <v>262</v>
      </c>
      <c r="D193" s="207" t="s">
        <v>146</v>
      </c>
      <c r="E193" s="208" t="s">
        <v>579</v>
      </c>
      <c r="F193" s="209" t="s">
        <v>405</v>
      </c>
      <c r="G193" s="210" t="s">
        <v>149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150</v>
      </c>
      <c r="AT193" s="219" t="s">
        <v>146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150</v>
      </c>
      <c r="BM193" s="219" t="s">
        <v>580</v>
      </c>
    </row>
    <row r="194" spans="1:65" s="2" customFormat="1" ht="24.2" customHeight="1">
      <c r="A194" s="32"/>
      <c r="B194" s="33"/>
      <c r="C194" s="221" t="s">
        <v>265</v>
      </c>
      <c r="D194" s="221" t="s">
        <v>136</v>
      </c>
      <c r="E194" s="222" t="s">
        <v>406</v>
      </c>
      <c r="F194" s="223" t="s">
        <v>407</v>
      </c>
      <c r="G194" s="224" t="s">
        <v>149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136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154</v>
      </c>
      <c r="BM194" s="219" t="s">
        <v>581</v>
      </c>
    </row>
    <row r="195" spans="1:65" s="2" customFormat="1" ht="16.5" customHeight="1">
      <c r="A195" s="32"/>
      <c r="B195" s="33"/>
      <c r="C195" s="207" t="s">
        <v>268</v>
      </c>
      <c r="D195" s="207" t="s">
        <v>146</v>
      </c>
      <c r="E195" s="208" t="s">
        <v>582</v>
      </c>
      <c r="F195" s="209" t="s">
        <v>409</v>
      </c>
      <c r="G195" s="210" t="s">
        <v>149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150</v>
      </c>
      <c r="AT195" s="219" t="s">
        <v>146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150</v>
      </c>
      <c r="BM195" s="219" t="s">
        <v>583</v>
      </c>
    </row>
    <row r="196" spans="1:65" s="2" customFormat="1" ht="16.5" customHeight="1">
      <c r="A196" s="32"/>
      <c r="B196" s="33"/>
      <c r="C196" s="221" t="s">
        <v>273</v>
      </c>
      <c r="D196" s="221" t="s">
        <v>136</v>
      </c>
      <c r="E196" s="222" t="s">
        <v>410</v>
      </c>
      <c r="F196" s="223" t="s">
        <v>411</v>
      </c>
      <c r="G196" s="224" t="s">
        <v>149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136</v>
      </c>
      <c r="AU196" s="219" t="s">
        <v>138</v>
      </c>
      <c r="AY196" s="15" t="s">
        <v>139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144</v>
      </c>
      <c r="BK196" s="220">
        <f t="shared" si="39"/>
        <v>0</v>
      </c>
      <c r="BL196" s="15" t="s">
        <v>154</v>
      </c>
      <c r="BM196" s="219" t="s">
        <v>584</v>
      </c>
    </row>
    <row r="197" spans="1:65" s="2" customFormat="1" ht="16.5" customHeight="1">
      <c r="A197" s="32"/>
      <c r="B197" s="33"/>
      <c r="C197" s="207" t="s">
        <v>277</v>
      </c>
      <c r="D197" s="207" t="s">
        <v>146</v>
      </c>
      <c r="E197" s="208" t="s">
        <v>585</v>
      </c>
      <c r="F197" s="209" t="s">
        <v>586</v>
      </c>
      <c r="G197" s="210" t="s">
        <v>149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150</v>
      </c>
      <c r="AT197" s="219" t="s">
        <v>146</v>
      </c>
      <c r="AU197" s="219" t="s">
        <v>138</v>
      </c>
      <c r="AY197" s="15" t="s">
        <v>139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144</v>
      </c>
      <c r="BK197" s="220">
        <f t="shared" si="39"/>
        <v>0</v>
      </c>
      <c r="BL197" s="15" t="s">
        <v>150</v>
      </c>
      <c r="BM197" s="219" t="s">
        <v>587</v>
      </c>
    </row>
    <row r="198" spans="1:65" s="2" customFormat="1" ht="16.5" customHeight="1">
      <c r="A198" s="32"/>
      <c r="B198" s="33"/>
      <c r="C198" s="221" t="s">
        <v>150</v>
      </c>
      <c r="D198" s="221" t="s">
        <v>136</v>
      </c>
      <c r="E198" s="222" t="s">
        <v>412</v>
      </c>
      <c r="F198" s="223" t="s">
        <v>413</v>
      </c>
      <c r="G198" s="224" t="s">
        <v>588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136</v>
      </c>
      <c r="AU198" s="219" t="s">
        <v>138</v>
      </c>
      <c r="AY198" s="15" t="s">
        <v>139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144</v>
      </c>
      <c r="BK198" s="220">
        <f t="shared" si="39"/>
        <v>0</v>
      </c>
      <c r="BL198" s="15" t="s">
        <v>154</v>
      </c>
      <c r="BM198" s="219" t="s">
        <v>589</v>
      </c>
    </row>
    <row r="199" spans="1:65" s="2" customFormat="1" ht="24.2" customHeight="1">
      <c r="A199" s="32"/>
      <c r="B199" s="33"/>
      <c r="C199" s="221" t="s">
        <v>279</v>
      </c>
      <c r="D199" s="221" t="s">
        <v>136</v>
      </c>
      <c r="E199" s="222" t="s">
        <v>590</v>
      </c>
      <c r="F199" s="223" t="s">
        <v>591</v>
      </c>
      <c r="G199" s="224" t="s">
        <v>149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136</v>
      </c>
      <c r="AU199" s="219" t="s">
        <v>138</v>
      </c>
      <c r="AY199" s="15" t="s">
        <v>139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144</v>
      </c>
      <c r="BK199" s="220">
        <f t="shared" si="39"/>
        <v>0</v>
      </c>
      <c r="BL199" s="15" t="s">
        <v>154</v>
      </c>
      <c r="BM199" s="219" t="s">
        <v>592</v>
      </c>
    </row>
    <row r="200" spans="1:65" s="2" customFormat="1" ht="24.2" customHeight="1">
      <c r="A200" s="32"/>
      <c r="B200" s="33"/>
      <c r="C200" s="207" t="s">
        <v>297</v>
      </c>
      <c r="D200" s="207" t="s">
        <v>146</v>
      </c>
      <c r="E200" s="208" t="s">
        <v>593</v>
      </c>
      <c r="F200" s="209" t="s">
        <v>594</v>
      </c>
      <c r="G200" s="210" t="s">
        <v>149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138</v>
      </c>
      <c r="AY200" s="15" t="s">
        <v>139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144</v>
      </c>
      <c r="BK200" s="220">
        <f t="shared" si="39"/>
        <v>0</v>
      </c>
      <c r="BL200" s="15" t="s">
        <v>150</v>
      </c>
      <c r="BM200" s="219" t="s">
        <v>595</v>
      </c>
    </row>
    <row r="201" spans="1:65" s="2" customFormat="1" ht="24.2" customHeight="1">
      <c r="A201" s="32"/>
      <c r="B201" s="33"/>
      <c r="C201" s="221" t="s">
        <v>298</v>
      </c>
      <c r="D201" s="221" t="s">
        <v>136</v>
      </c>
      <c r="E201" s="222" t="s">
        <v>596</v>
      </c>
      <c r="F201" s="223" t="s">
        <v>597</v>
      </c>
      <c r="G201" s="224" t="s">
        <v>149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138</v>
      </c>
      <c r="AY201" s="15" t="s">
        <v>139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144</v>
      </c>
      <c r="BK201" s="220">
        <f t="shared" si="39"/>
        <v>0</v>
      </c>
      <c r="BL201" s="15" t="s">
        <v>154</v>
      </c>
      <c r="BM201" s="219" t="s">
        <v>598</v>
      </c>
    </row>
    <row r="202" spans="1:65" s="2" customFormat="1" ht="24.2" customHeight="1">
      <c r="A202" s="32"/>
      <c r="B202" s="33"/>
      <c r="C202" s="207" t="s">
        <v>301</v>
      </c>
      <c r="D202" s="207" t="s">
        <v>146</v>
      </c>
      <c r="E202" s="208" t="s">
        <v>599</v>
      </c>
      <c r="F202" s="209" t="s">
        <v>600</v>
      </c>
      <c r="G202" s="210" t="s">
        <v>192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138</v>
      </c>
      <c r="AY202" s="15" t="s">
        <v>139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144</v>
      </c>
      <c r="BK202" s="220">
        <f t="shared" si="39"/>
        <v>0</v>
      </c>
      <c r="BL202" s="15" t="s">
        <v>150</v>
      </c>
      <c r="BM202" s="219" t="s">
        <v>601</v>
      </c>
    </row>
    <row r="203" spans="1:65" s="2" customFormat="1" ht="16.5" customHeight="1">
      <c r="A203" s="32"/>
      <c r="B203" s="33"/>
      <c r="C203" s="221" t="s">
        <v>304</v>
      </c>
      <c r="D203" s="221" t="s">
        <v>136</v>
      </c>
      <c r="E203" s="222" t="s">
        <v>602</v>
      </c>
      <c r="F203" s="223" t="s">
        <v>414</v>
      </c>
      <c r="G203" s="224" t="s">
        <v>249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136</v>
      </c>
      <c r="AU203" s="219" t="s">
        <v>138</v>
      </c>
      <c r="AY203" s="15" t="s">
        <v>139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144</v>
      </c>
      <c r="BK203" s="220">
        <f t="shared" si="39"/>
        <v>0</v>
      </c>
      <c r="BL203" s="15" t="s">
        <v>154</v>
      </c>
      <c r="BM203" s="219" t="s">
        <v>603</v>
      </c>
    </row>
    <row r="204" spans="1:65" s="2" customFormat="1" ht="24.2" customHeight="1">
      <c r="A204" s="32"/>
      <c r="B204" s="33"/>
      <c r="C204" s="207" t="s">
        <v>305</v>
      </c>
      <c r="D204" s="207" t="s">
        <v>146</v>
      </c>
      <c r="E204" s="208" t="s">
        <v>604</v>
      </c>
      <c r="F204" s="209" t="s">
        <v>605</v>
      </c>
      <c r="G204" s="210" t="s">
        <v>192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150</v>
      </c>
      <c r="AT204" s="219" t="s">
        <v>146</v>
      </c>
      <c r="AU204" s="219" t="s">
        <v>138</v>
      </c>
      <c r="AY204" s="15" t="s">
        <v>139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144</v>
      </c>
      <c r="BK204" s="220">
        <f t="shared" si="39"/>
        <v>0</v>
      </c>
      <c r="BL204" s="15" t="s">
        <v>150</v>
      </c>
      <c r="BM204" s="219" t="s">
        <v>606</v>
      </c>
    </row>
    <row r="205" spans="1:65" s="2" customFormat="1" ht="16.5" customHeight="1">
      <c r="A205" s="32"/>
      <c r="B205" s="33"/>
      <c r="C205" s="221" t="s">
        <v>306</v>
      </c>
      <c r="D205" s="221" t="s">
        <v>136</v>
      </c>
      <c r="E205" s="222" t="s">
        <v>602</v>
      </c>
      <c r="F205" s="223" t="s">
        <v>414</v>
      </c>
      <c r="G205" s="224" t="s">
        <v>249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136</v>
      </c>
      <c r="AU205" s="219" t="s">
        <v>138</v>
      </c>
      <c r="AY205" s="15" t="s">
        <v>139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144</v>
      </c>
      <c r="BK205" s="220">
        <f t="shared" si="39"/>
        <v>0</v>
      </c>
      <c r="BL205" s="15" t="s">
        <v>154</v>
      </c>
      <c r="BM205" s="219" t="s">
        <v>607</v>
      </c>
    </row>
    <row r="206" spans="1:65" s="2" customFormat="1" ht="24.2" customHeight="1">
      <c r="A206" s="32"/>
      <c r="B206" s="33"/>
      <c r="C206" s="207" t="s">
        <v>309</v>
      </c>
      <c r="D206" s="207" t="s">
        <v>146</v>
      </c>
      <c r="E206" s="208" t="s">
        <v>608</v>
      </c>
      <c r="F206" s="209" t="s">
        <v>609</v>
      </c>
      <c r="G206" s="210" t="s">
        <v>149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150</v>
      </c>
      <c r="AT206" s="219" t="s">
        <v>146</v>
      </c>
      <c r="AU206" s="219" t="s">
        <v>138</v>
      </c>
      <c r="AY206" s="15" t="s">
        <v>139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144</v>
      </c>
      <c r="BK206" s="220">
        <f t="shared" si="39"/>
        <v>0</v>
      </c>
      <c r="BL206" s="15" t="s">
        <v>150</v>
      </c>
      <c r="BM206" s="219" t="s">
        <v>610</v>
      </c>
    </row>
    <row r="207" spans="1:65" s="2" customFormat="1" ht="24.2" customHeight="1">
      <c r="A207" s="32"/>
      <c r="B207" s="33"/>
      <c r="C207" s="221" t="s">
        <v>312</v>
      </c>
      <c r="D207" s="221" t="s">
        <v>136</v>
      </c>
      <c r="E207" s="222" t="s">
        <v>611</v>
      </c>
      <c r="F207" s="223" t="s">
        <v>612</v>
      </c>
      <c r="G207" s="224" t="s">
        <v>149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136</v>
      </c>
      <c r="AU207" s="219" t="s">
        <v>138</v>
      </c>
      <c r="AY207" s="15" t="s">
        <v>139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144</v>
      </c>
      <c r="BK207" s="220">
        <f t="shared" si="39"/>
        <v>0</v>
      </c>
      <c r="BL207" s="15" t="s">
        <v>154</v>
      </c>
      <c r="BM207" s="219" t="s">
        <v>613</v>
      </c>
    </row>
    <row r="208" spans="1:65" s="2" customFormat="1" ht="24.2" customHeight="1">
      <c r="A208" s="32"/>
      <c r="B208" s="33"/>
      <c r="C208" s="207" t="s">
        <v>313</v>
      </c>
      <c r="D208" s="207" t="s">
        <v>146</v>
      </c>
      <c r="E208" s="208" t="s">
        <v>614</v>
      </c>
      <c r="F208" s="209" t="s">
        <v>615</v>
      </c>
      <c r="G208" s="210" t="s">
        <v>149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150</v>
      </c>
      <c r="AT208" s="219" t="s">
        <v>146</v>
      </c>
      <c r="AU208" s="219" t="s">
        <v>138</v>
      </c>
      <c r="AY208" s="15" t="s">
        <v>139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144</v>
      </c>
      <c r="BK208" s="220">
        <f t="shared" si="39"/>
        <v>0</v>
      </c>
      <c r="BL208" s="15" t="s">
        <v>150</v>
      </c>
      <c r="BM208" s="219" t="s">
        <v>616</v>
      </c>
    </row>
    <row r="209" spans="1:65" s="2" customFormat="1" ht="21.75" customHeight="1">
      <c r="A209" s="32"/>
      <c r="B209" s="33"/>
      <c r="C209" s="221" t="s">
        <v>314</v>
      </c>
      <c r="D209" s="221" t="s">
        <v>136</v>
      </c>
      <c r="E209" s="222" t="s">
        <v>617</v>
      </c>
      <c r="F209" s="223" t="s">
        <v>618</v>
      </c>
      <c r="G209" s="224" t="s">
        <v>149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136</v>
      </c>
      <c r="AU209" s="219" t="s">
        <v>138</v>
      </c>
      <c r="AY209" s="15" t="s">
        <v>139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144</v>
      </c>
      <c r="BK209" s="220">
        <f t="shared" si="39"/>
        <v>0</v>
      </c>
      <c r="BL209" s="15" t="s">
        <v>154</v>
      </c>
      <c r="BM209" s="219" t="s">
        <v>619</v>
      </c>
    </row>
    <row r="210" spans="1:65" s="12" customFormat="1" ht="25.9" customHeight="1">
      <c r="B210" s="179"/>
      <c r="C210" s="180"/>
      <c r="D210" s="181" t="s">
        <v>71</v>
      </c>
      <c r="E210" s="182" t="s">
        <v>271</v>
      </c>
      <c r="F210" s="182" t="s">
        <v>272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151</v>
      </c>
      <c r="AT210" s="190" t="s">
        <v>71</v>
      </c>
      <c r="AU210" s="190" t="s">
        <v>72</v>
      </c>
      <c r="AY210" s="189" t="s">
        <v>139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315</v>
      </c>
      <c r="D211" s="207" t="s">
        <v>146</v>
      </c>
      <c r="E211" s="208" t="s">
        <v>278</v>
      </c>
      <c r="F211" s="209" t="s">
        <v>620</v>
      </c>
      <c r="G211" s="210" t="s">
        <v>275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276</v>
      </c>
      <c r="AT211" s="219" t="s">
        <v>146</v>
      </c>
      <c r="AU211" s="219" t="s">
        <v>80</v>
      </c>
      <c r="AY211" s="15" t="s">
        <v>139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144</v>
      </c>
      <c r="BK211" s="220">
        <f>ROUND(I211*H211,2)</f>
        <v>0</v>
      </c>
      <c r="BL211" s="15" t="s">
        <v>276</v>
      </c>
      <c r="BM211" s="219" t="s">
        <v>621</v>
      </c>
    </row>
    <row r="212" spans="1:65" s="2" customFormat="1" ht="16.5" customHeight="1">
      <c r="A212" s="32"/>
      <c r="B212" s="33"/>
      <c r="C212" s="207" t="s">
        <v>316</v>
      </c>
      <c r="D212" s="207" t="s">
        <v>146</v>
      </c>
      <c r="E212" s="208" t="s">
        <v>280</v>
      </c>
      <c r="F212" s="209" t="s">
        <v>281</v>
      </c>
      <c r="G212" s="210" t="s">
        <v>275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276</v>
      </c>
      <c r="AT212" s="219" t="s">
        <v>146</v>
      </c>
      <c r="AU212" s="219" t="s">
        <v>80</v>
      </c>
      <c r="AY212" s="15" t="s">
        <v>139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144</v>
      </c>
      <c r="BK212" s="220">
        <f>ROUND(I212*H212,2)</f>
        <v>0</v>
      </c>
      <c r="BL212" s="15" t="s">
        <v>276</v>
      </c>
      <c r="BM212" s="219" t="s">
        <v>622</v>
      </c>
    </row>
    <row r="213" spans="1:65" s="2" customFormat="1" ht="49.9" customHeight="1">
      <c r="A213" s="32"/>
      <c r="B213" s="33"/>
      <c r="C213" s="34"/>
      <c r="D213" s="34"/>
      <c r="E213" s="182" t="s">
        <v>282</v>
      </c>
      <c r="F213" s="182" t="s">
        <v>283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284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146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284</v>
      </c>
      <c r="AU214" s="15" t="s">
        <v>80</v>
      </c>
      <c r="AY214" s="15" t="s">
        <v>284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144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146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284</v>
      </c>
      <c r="AU215" s="15" t="s">
        <v>80</v>
      </c>
      <c r="AY215" s="15" t="s">
        <v>284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144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146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284</v>
      </c>
      <c r="AU216" s="15" t="s">
        <v>80</v>
      </c>
      <c r="AY216" s="15" t="s">
        <v>284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144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146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284</v>
      </c>
      <c r="AU217" s="15" t="s">
        <v>80</v>
      </c>
      <c r="AY217" s="15" t="s">
        <v>284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144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146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284</v>
      </c>
      <c r="AU218" s="15" t="s">
        <v>80</v>
      </c>
      <c r="AY218" s="15" t="s">
        <v>284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144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146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284</v>
      </c>
      <c r="AU219" s="15" t="s">
        <v>80</v>
      </c>
      <c r="AY219" s="15" t="s">
        <v>284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144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146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284</v>
      </c>
      <c r="AU220" s="15" t="s">
        <v>80</v>
      </c>
      <c r="AY220" s="15" t="s">
        <v>284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144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146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284</v>
      </c>
      <c r="AU221" s="15" t="s">
        <v>80</v>
      </c>
      <c r="AY221" s="15" t="s">
        <v>284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144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146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284</v>
      </c>
      <c r="AU222" s="15" t="s">
        <v>80</v>
      </c>
      <c r="AY222" s="15" t="s">
        <v>284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144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146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284</v>
      </c>
      <c r="AU223" s="15" t="s">
        <v>80</v>
      </c>
      <c r="AY223" s="15" t="s">
        <v>284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144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623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415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624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121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122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123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124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125</v>
      </c>
      <c r="D129" s="170" t="s">
        <v>57</v>
      </c>
      <c r="E129" s="170" t="s">
        <v>53</v>
      </c>
      <c r="F129" s="170" t="s">
        <v>54</v>
      </c>
      <c r="G129" s="170" t="s">
        <v>126</v>
      </c>
      <c r="H129" s="170" t="s">
        <v>127</v>
      </c>
      <c r="I129" s="170" t="s">
        <v>128</v>
      </c>
      <c r="J129" s="171" t="s">
        <v>109</v>
      </c>
      <c r="K129" s="172" t="s">
        <v>129</v>
      </c>
      <c r="L129" s="173"/>
      <c r="M129" s="77" t="s">
        <v>1</v>
      </c>
      <c r="N129" s="78" t="s">
        <v>36</v>
      </c>
      <c r="O129" s="78" t="s">
        <v>130</v>
      </c>
      <c r="P129" s="78" t="s">
        <v>131</v>
      </c>
      <c r="Q129" s="78" t="s">
        <v>132</v>
      </c>
      <c r="R129" s="78" t="s">
        <v>133</v>
      </c>
      <c r="S129" s="78" t="s">
        <v>134</v>
      </c>
      <c r="T129" s="79" t="s">
        <v>135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110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111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136</v>
      </c>
      <c r="F131" s="182" t="s">
        <v>137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138</v>
      </c>
      <c r="AT131" s="190" t="s">
        <v>71</v>
      </c>
      <c r="AU131" s="190" t="s">
        <v>72</v>
      </c>
      <c r="AY131" s="189" t="s">
        <v>139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140</v>
      </c>
      <c r="F132" s="192" t="s">
        <v>141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138</v>
      </c>
      <c r="AT132" s="190" t="s">
        <v>71</v>
      </c>
      <c r="AU132" s="190" t="s">
        <v>80</v>
      </c>
      <c r="AY132" s="189" t="s">
        <v>139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142</v>
      </c>
      <c r="F133" s="192" t="s">
        <v>143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138</v>
      </c>
      <c r="AT133" s="190" t="s">
        <v>71</v>
      </c>
      <c r="AU133" s="190" t="s">
        <v>144</v>
      </c>
      <c r="AY133" s="189" t="s">
        <v>139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145</v>
      </c>
      <c r="F134" s="196" t="s">
        <v>416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138</v>
      </c>
      <c r="AT134" s="205" t="s">
        <v>71</v>
      </c>
      <c r="AU134" s="205" t="s">
        <v>138</v>
      </c>
      <c r="AY134" s="204" t="s">
        <v>139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146</v>
      </c>
      <c r="E135" s="208" t="s">
        <v>289</v>
      </c>
      <c r="F135" s="209" t="s">
        <v>290</v>
      </c>
      <c r="G135" s="210" t="s">
        <v>149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150</v>
      </c>
      <c r="AT135" s="219" t="s">
        <v>146</v>
      </c>
      <c r="AU135" s="219" t="s">
        <v>151</v>
      </c>
      <c r="AY135" s="15" t="s">
        <v>139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144</v>
      </c>
      <c r="BK135" s="220">
        <f t="shared" ref="BK135:BK144" si="9">ROUND(I135*H135,2)</f>
        <v>0</v>
      </c>
      <c r="BL135" s="15" t="s">
        <v>150</v>
      </c>
      <c r="BM135" s="219" t="s">
        <v>625</v>
      </c>
    </row>
    <row r="136" spans="1:65" s="2" customFormat="1" ht="21.75" customHeight="1">
      <c r="A136" s="32"/>
      <c r="B136" s="33"/>
      <c r="C136" s="221" t="s">
        <v>144</v>
      </c>
      <c r="D136" s="221" t="s">
        <v>136</v>
      </c>
      <c r="E136" s="222" t="s">
        <v>345</v>
      </c>
      <c r="F136" s="223" t="s">
        <v>346</v>
      </c>
      <c r="G136" s="224" t="s">
        <v>149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136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154</v>
      </c>
      <c r="BM136" s="219" t="s">
        <v>626</v>
      </c>
    </row>
    <row r="137" spans="1:65" s="2" customFormat="1" ht="21.75" customHeight="1">
      <c r="A137" s="32"/>
      <c r="B137" s="33"/>
      <c r="C137" s="207" t="s">
        <v>138</v>
      </c>
      <c r="D137" s="207" t="s">
        <v>146</v>
      </c>
      <c r="E137" s="208" t="s">
        <v>147</v>
      </c>
      <c r="F137" s="209" t="s">
        <v>148</v>
      </c>
      <c r="G137" s="210" t="s">
        <v>149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150</v>
      </c>
      <c r="BM137" s="219" t="s">
        <v>627</v>
      </c>
    </row>
    <row r="138" spans="1:65" s="2" customFormat="1" ht="33" customHeight="1">
      <c r="A138" s="32"/>
      <c r="B138" s="33"/>
      <c r="C138" s="221" t="s">
        <v>151</v>
      </c>
      <c r="D138" s="221" t="s">
        <v>136</v>
      </c>
      <c r="E138" s="222" t="s">
        <v>295</v>
      </c>
      <c r="F138" s="223" t="s">
        <v>296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628</v>
      </c>
    </row>
    <row r="139" spans="1:65" s="2" customFormat="1" ht="33" customHeight="1">
      <c r="A139" s="32"/>
      <c r="B139" s="33"/>
      <c r="C139" s="221" t="s">
        <v>155</v>
      </c>
      <c r="D139" s="221" t="s">
        <v>136</v>
      </c>
      <c r="E139" s="222" t="s">
        <v>347</v>
      </c>
      <c r="F139" s="223" t="s">
        <v>348</v>
      </c>
      <c r="G139" s="224" t="s">
        <v>149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629</v>
      </c>
    </row>
    <row r="140" spans="1:65" s="2" customFormat="1" ht="33" customHeight="1">
      <c r="A140" s="32"/>
      <c r="B140" s="33"/>
      <c r="C140" s="221" t="s">
        <v>158</v>
      </c>
      <c r="D140" s="221" t="s">
        <v>136</v>
      </c>
      <c r="E140" s="222" t="s">
        <v>152</v>
      </c>
      <c r="F140" s="223" t="s">
        <v>153</v>
      </c>
      <c r="G140" s="224" t="s">
        <v>149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630</v>
      </c>
    </row>
    <row r="141" spans="1:65" s="2" customFormat="1" ht="16.5" customHeight="1">
      <c r="A141" s="32"/>
      <c r="B141" s="33"/>
      <c r="C141" s="207" t="s">
        <v>163</v>
      </c>
      <c r="D141" s="207" t="s">
        <v>146</v>
      </c>
      <c r="E141" s="208" t="s">
        <v>156</v>
      </c>
      <c r="F141" s="209" t="s">
        <v>157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631</v>
      </c>
    </row>
    <row r="142" spans="1:65" s="2" customFormat="1" ht="37.9" customHeight="1">
      <c r="A142" s="32"/>
      <c r="B142" s="33"/>
      <c r="C142" s="221" t="s">
        <v>164</v>
      </c>
      <c r="D142" s="221" t="s">
        <v>136</v>
      </c>
      <c r="E142" s="222" t="s">
        <v>159</v>
      </c>
      <c r="F142" s="223" t="s">
        <v>160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632</v>
      </c>
    </row>
    <row r="143" spans="1:65" s="2" customFormat="1" ht="21.75" customHeight="1">
      <c r="A143" s="32"/>
      <c r="B143" s="33"/>
      <c r="C143" s="207" t="s">
        <v>165</v>
      </c>
      <c r="D143" s="207" t="s">
        <v>146</v>
      </c>
      <c r="E143" s="208" t="s">
        <v>349</v>
      </c>
      <c r="F143" s="209" t="s">
        <v>350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633</v>
      </c>
    </row>
    <row r="144" spans="1:65" s="2" customFormat="1" ht="33" customHeight="1">
      <c r="A144" s="32"/>
      <c r="B144" s="33"/>
      <c r="C144" s="221" t="s">
        <v>166</v>
      </c>
      <c r="D144" s="221" t="s">
        <v>136</v>
      </c>
      <c r="E144" s="222" t="s">
        <v>351</v>
      </c>
      <c r="F144" s="223" t="s">
        <v>352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634</v>
      </c>
    </row>
    <row r="145" spans="1:65" s="13" customFormat="1" ht="20.85" customHeight="1">
      <c r="B145" s="194"/>
      <c r="C145" s="195"/>
      <c r="D145" s="196" t="s">
        <v>71</v>
      </c>
      <c r="E145" s="196" t="s">
        <v>162</v>
      </c>
      <c r="F145" s="196" t="s">
        <v>635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138</v>
      </c>
      <c r="AT145" s="205" t="s">
        <v>71</v>
      </c>
      <c r="AU145" s="205" t="s">
        <v>138</v>
      </c>
      <c r="AY145" s="204" t="s">
        <v>139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167</v>
      </c>
      <c r="D146" s="207" t="s">
        <v>146</v>
      </c>
      <c r="E146" s="208" t="s">
        <v>170</v>
      </c>
      <c r="F146" s="209" t="s">
        <v>171</v>
      </c>
      <c r="G146" s="210" t="s">
        <v>149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636</v>
      </c>
    </row>
    <row r="147" spans="1:65" s="2" customFormat="1" ht="21.75" customHeight="1">
      <c r="A147" s="32"/>
      <c r="B147" s="33"/>
      <c r="C147" s="221" t="s">
        <v>168</v>
      </c>
      <c r="D147" s="221" t="s">
        <v>136</v>
      </c>
      <c r="E147" s="222" t="s">
        <v>285</v>
      </c>
      <c r="F147" s="223" t="s">
        <v>286</v>
      </c>
      <c r="G147" s="224" t="s">
        <v>149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637</v>
      </c>
    </row>
    <row r="148" spans="1:65" s="2" customFormat="1" ht="21.75" customHeight="1">
      <c r="A148" s="32"/>
      <c r="B148" s="33"/>
      <c r="C148" s="221" t="s">
        <v>169</v>
      </c>
      <c r="D148" s="221" t="s">
        <v>136</v>
      </c>
      <c r="E148" s="222" t="s">
        <v>287</v>
      </c>
      <c r="F148" s="223" t="s">
        <v>288</v>
      </c>
      <c r="G148" s="224" t="s">
        <v>149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638</v>
      </c>
    </row>
    <row r="149" spans="1:65" s="2" customFormat="1" ht="24.2" customHeight="1">
      <c r="A149" s="32"/>
      <c r="B149" s="33"/>
      <c r="C149" s="207" t="s">
        <v>172</v>
      </c>
      <c r="D149" s="207" t="s">
        <v>146</v>
      </c>
      <c r="E149" s="208" t="s">
        <v>639</v>
      </c>
      <c r="F149" s="209" t="s">
        <v>640</v>
      </c>
      <c r="G149" s="210" t="s">
        <v>149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150</v>
      </c>
      <c r="AT149" s="219" t="s">
        <v>146</v>
      </c>
      <c r="AU149" s="219" t="s">
        <v>151</v>
      </c>
      <c r="AY149" s="15" t="s">
        <v>139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144</v>
      </c>
      <c r="BK149" s="220">
        <f>ROUND(I149*H149,2)</f>
        <v>0</v>
      </c>
      <c r="BL149" s="15" t="s">
        <v>150</v>
      </c>
      <c r="BM149" s="219" t="s">
        <v>641</v>
      </c>
    </row>
    <row r="150" spans="1:65" s="12" customFormat="1" ht="20.85" customHeight="1">
      <c r="B150" s="179"/>
      <c r="C150" s="180"/>
      <c r="D150" s="181" t="s">
        <v>71</v>
      </c>
      <c r="E150" s="192" t="s">
        <v>187</v>
      </c>
      <c r="F150" s="192" t="s">
        <v>188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138</v>
      </c>
      <c r="AT150" s="190" t="s">
        <v>71</v>
      </c>
      <c r="AU150" s="190" t="s">
        <v>144</v>
      </c>
      <c r="AY150" s="189" t="s">
        <v>139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173</v>
      </c>
      <c r="D151" s="207" t="s">
        <v>146</v>
      </c>
      <c r="E151" s="208" t="s">
        <v>307</v>
      </c>
      <c r="F151" s="209" t="s">
        <v>308</v>
      </c>
      <c r="G151" s="210" t="s">
        <v>192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150</v>
      </c>
      <c r="AT151" s="219" t="s">
        <v>146</v>
      </c>
      <c r="AU151" s="219" t="s">
        <v>138</v>
      </c>
      <c r="AY151" s="15" t="s">
        <v>139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144</v>
      </c>
      <c r="BK151" s="220">
        <f t="shared" ref="BK151:BK158" si="19">ROUND(I151*H151,2)</f>
        <v>0</v>
      </c>
      <c r="BL151" s="15" t="s">
        <v>150</v>
      </c>
      <c r="BM151" s="219" t="s">
        <v>642</v>
      </c>
    </row>
    <row r="152" spans="1:65" s="2" customFormat="1" ht="16.5" customHeight="1">
      <c r="A152" s="32"/>
      <c r="B152" s="33"/>
      <c r="C152" s="221" t="s">
        <v>174</v>
      </c>
      <c r="D152" s="221" t="s">
        <v>136</v>
      </c>
      <c r="E152" s="222" t="s">
        <v>310</v>
      </c>
      <c r="F152" s="223" t="s">
        <v>311</v>
      </c>
      <c r="G152" s="224" t="s">
        <v>192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643</v>
      </c>
    </row>
    <row r="153" spans="1:65" s="2" customFormat="1" ht="21.75" customHeight="1">
      <c r="A153" s="32"/>
      <c r="B153" s="33"/>
      <c r="C153" s="207" t="s">
        <v>175</v>
      </c>
      <c r="D153" s="207" t="s">
        <v>146</v>
      </c>
      <c r="E153" s="208" t="s">
        <v>299</v>
      </c>
      <c r="F153" s="209" t="s">
        <v>300</v>
      </c>
      <c r="G153" s="210" t="s">
        <v>192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644</v>
      </c>
    </row>
    <row r="154" spans="1:65" s="2" customFormat="1" ht="16.5" customHeight="1">
      <c r="A154" s="32"/>
      <c r="B154" s="33"/>
      <c r="C154" s="221" t="s">
        <v>176</v>
      </c>
      <c r="D154" s="221" t="s">
        <v>136</v>
      </c>
      <c r="E154" s="222" t="s">
        <v>302</v>
      </c>
      <c r="F154" s="223" t="s">
        <v>303</v>
      </c>
      <c r="G154" s="224" t="s">
        <v>192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645</v>
      </c>
    </row>
    <row r="155" spans="1:65" s="2" customFormat="1" ht="21.75" customHeight="1">
      <c r="A155" s="32"/>
      <c r="B155" s="33"/>
      <c r="C155" s="207" t="s">
        <v>178</v>
      </c>
      <c r="D155" s="207" t="s">
        <v>146</v>
      </c>
      <c r="E155" s="208" t="s">
        <v>190</v>
      </c>
      <c r="F155" s="209" t="s">
        <v>191</v>
      </c>
      <c r="G155" s="210" t="s">
        <v>192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646</v>
      </c>
    </row>
    <row r="156" spans="1:65" s="2" customFormat="1" ht="16.5" customHeight="1">
      <c r="A156" s="32"/>
      <c r="B156" s="33"/>
      <c r="C156" s="221" t="s">
        <v>179</v>
      </c>
      <c r="D156" s="221" t="s">
        <v>136</v>
      </c>
      <c r="E156" s="222" t="s">
        <v>194</v>
      </c>
      <c r="F156" s="223" t="s">
        <v>195</v>
      </c>
      <c r="G156" s="224" t="s">
        <v>192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647</v>
      </c>
    </row>
    <row r="157" spans="1:65" s="2" customFormat="1" ht="24.2" customHeight="1">
      <c r="A157" s="32"/>
      <c r="B157" s="33"/>
      <c r="C157" s="207" t="s">
        <v>180</v>
      </c>
      <c r="D157" s="207" t="s">
        <v>146</v>
      </c>
      <c r="E157" s="208" t="s">
        <v>353</v>
      </c>
      <c r="F157" s="209" t="s">
        <v>354</v>
      </c>
      <c r="G157" s="210" t="s">
        <v>192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648</v>
      </c>
    </row>
    <row r="158" spans="1:65" s="2" customFormat="1" ht="16.5" customHeight="1">
      <c r="A158" s="32"/>
      <c r="B158" s="33"/>
      <c r="C158" s="221" t="s">
        <v>181</v>
      </c>
      <c r="D158" s="221" t="s">
        <v>136</v>
      </c>
      <c r="E158" s="222" t="s">
        <v>355</v>
      </c>
      <c r="F158" s="223" t="s">
        <v>356</v>
      </c>
      <c r="G158" s="224" t="s">
        <v>192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649</v>
      </c>
    </row>
    <row r="159" spans="1:65" s="12" customFormat="1" ht="20.85" customHeight="1">
      <c r="B159" s="179"/>
      <c r="C159" s="180"/>
      <c r="D159" s="181" t="s">
        <v>71</v>
      </c>
      <c r="E159" s="192" t="s">
        <v>202</v>
      </c>
      <c r="F159" s="192" t="s">
        <v>203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138</v>
      </c>
      <c r="AT159" s="190" t="s">
        <v>71</v>
      </c>
      <c r="AU159" s="190" t="s">
        <v>144</v>
      </c>
      <c r="AY159" s="189" t="s">
        <v>139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204</v>
      </c>
      <c r="F160" s="196" t="s">
        <v>205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138</v>
      </c>
      <c r="AT160" s="205" t="s">
        <v>71</v>
      </c>
      <c r="AU160" s="205" t="s">
        <v>138</v>
      </c>
      <c r="AY160" s="204" t="s">
        <v>139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146</v>
      </c>
      <c r="E161" s="208" t="s">
        <v>207</v>
      </c>
      <c r="F161" s="209" t="s">
        <v>357</v>
      </c>
      <c r="G161" s="210" t="s">
        <v>149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144</v>
      </c>
      <c r="BK161" s="220">
        <f t="shared" ref="BK161:BK166" si="29">ROUND(I161*H161,2)</f>
        <v>0</v>
      </c>
      <c r="BL161" s="15" t="s">
        <v>150</v>
      </c>
      <c r="BM161" s="219" t="s">
        <v>650</v>
      </c>
    </row>
    <row r="162" spans="1:65" s="2" customFormat="1" ht="16.5" customHeight="1">
      <c r="A162" s="32"/>
      <c r="B162" s="33"/>
      <c r="C162" s="221" t="s">
        <v>182</v>
      </c>
      <c r="D162" s="221" t="s">
        <v>136</v>
      </c>
      <c r="E162" s="222" t="s">
        <v>321</v>
      </c>
      <c r="F162" s="223" t="s">
        <v>358</v>
      </c>
      <c r="G162" s="224" t="s">
        <v>149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161</v>
      </c>
      <c r="AT162" s="219" t="s">
        <v>136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651</v>
      </c>
    </row>
    <row r="163" spans="1:65" s="2" customFormat="1" ht="24.2" customHeight="1">
      <c r="A163" s="32"/>
      <c r="B163" s="33"/>
      <c r="C163" s="207" t="s">
        <v>183</v>
      </c>
      <c r="D163" s="207" t="s">
        <v>146</v>
      </c>
      <c r="E163" s="208" t="s">
        <v>322</v>
      </c>
      <c r="F163" s="209" t="s">
        <v>323</v>
      </c>
      <c r="G163" s="210" t="s">
        <v>149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652</v>
      </c>
    </row>
    <row r="164" spans="1:65" s="2" customFormat="1" ht="24.2" customHeight="1">
      <c r="A164" s="32"/>
      <c r="B164" s="33"/>
      <c r="C164" s="221" t="s">
        <v>184</v>
      </c>
      <c r="D164" s="221" t="s">
        <v>136</v>
      </c>
      <c r="E164" s="222" t="s">
        <v>324</v>
      </c>
      <c r="F164" s="223" t="s">
        <v>325</v>
      </c>
      <c r="G164" s="224" t="s">
        <v>149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154</v>
      </c>
      <c r="BM164" s="219" t="s">
        <v>653</v>
      </c>
    </row>
    <row r="165" spans="1:65" s="2" customFormat="1" ht="24.2" customHeight="1">
      <c r="A165" s="32"/>
      <c r="B165" s="33"/>
      <c r="C165" s="207" t="s">
        <v>185</v>
      </c>
      <c r="D165" s="207" t="s">
        <v>146</v>
      </c>
      <c r="E165" s="208" t="s">
        <v>326</v>
      </c>
      <c r="F165" s="209" t="s">
        <v>327</v>
      </c>
      <c r="G165" s="210" t="s">
        <v>149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654</v>
      </c>
    </row>
    <row r="166" spans="1:65" s="2" customFormat="1" ht="16.5" customHeight="1">
      <c r="A166" s="32"/>
      <c r="B166" s="33"/>
      <c r="C166" s="207" t="s">
        <v>186</v>
      </c>
      <c r="D166" s="207" t="s">
        <v>146</v>
      </c>
      <c r="E166" s="208" t="s">
        <v>328</v>
      </c>
      <c r="F166" s="209" t="s">
        <v>329</v>
      </c>
      <c r="G166" s="210" t="s">
        <v>149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655</v>
      </c>
    </row>
    <row r="167" spans="1:65" s="13" customFormat="1" ht="20.85" customHeight="1">
      <c r="B167" s="194"/>
      <c r="C167" s="195"/>
      <c r="D167" s="196" t="s">
        <v>71</v>
      </c>
      <c r="E167" s="196" t="s">
        <v>211</v>
      </c>
      <c r="F167" s="196" t="s">
        <v>212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138</v>
      </c>
      <c r="AT167" s="205" t="s">
        <v>71</v>
      </c>
      <c r="AU167" s="205" t="s">
        <v>138</v>
      </c>
      <c r="AY167" s="204" t="s">
        <v>139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189</v>
      </c>
      <c r="D168" s="207" t="s">
        <v>146</v>
      </c>
      <c r="E168" s="208" t="s">
        <v>214</v>
      </c>
      <c r="F168" s="209" t="s">
        <v>338</v>
      </c>
      <c r="G168" s="210" t="s">
        <v>149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144</v>
      </c>
      <c r="BK168" s="220">
        <f t="shared" ref="BK168:BK187" si="39">ROUND(I168*H168,2)</f>
        <v>0</v>
      </c>
      <c r="BL168" s="15" t="s">
        <v>150</v>
      </c>
      <c r="BM168" s="219" t="s">
        <v>656</v>
      </c>
    </row>
    <row r="169" spans="1:65" s="2" customFormat="1" ht="16.5" customHeight="1">
      <c r="A169" s="32"/>
      <c r="B169" s="33"/>
      <c r="C169" s="221" t="s">
        <v>193</v>
      </c>
      <c r="D169" s="221" t="s">
        <v>136</v>
      </c>
      <c r="E169" s="222" t="s">
        <v>216</v>
      </c>
      <c r="F169" s="223" t="s">
        <v>339</v>
      </c>
      <c r="G169" s="224" t="s">
        <v>149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657</v>
      </c>
    </row>
    <row r="170" spans="1:65" s="2" customFormat="1" ht="24.2" customHeight="1">
      <c r="A170" s="32"/>
      <c r="B170" s="33"/>
      <c r="C170" s="207" t="s">
        <v>196</v>
      </c>
      <c r="D170" s="207" t="s">
        <v>146</v>
      </c>
      <c r="E170" s="208" t="s">
        <v>359</v>
      </c>
      <c r="F170" s="209" t="s">
        <v>360</v>
      </c>
      <c r="G170" s="210" t="s">
        <v>149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658</v>
      </c>
    </row>
    <row r="171" spans="1:65" s="2" customFormat="1" ht="16.5" customHeight="1">
      <c r="A171" s="32"/>
      <c r="B171" s="33"/>
      <c r="C171" s="221" t="s">
        <v>198</v>
      </c>
      <c r="D171" s="221" t="s">
        <v>136</v>
      </c>
      <c r="E171" s="222" t="s">
        <v>361</v>
      </c>
      <c r="F171" s="223" t="s">
        <v>362</v>
      </c>
      <c r="G171" s="224" t="s">
        <v>149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136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154</v>
      </c>
      <c r="BM171" s="219" t="s">
        <v>659</v>
      </c>
    </row>
    <row r="172" spans="1:65" s="2" customFormat="1" ht="24.2" customHeight="1">
      <c r="A172" s="32"/>
      <c r="B172" s="33"/>
      <c r="C172" s="207" t="s">
        <v>200</v>
      </c>
      <c r="D172" s="207" t="s">
        <v>146</v>
      </c>
      <c r="E172" s="208" t="s">
        <v>363</v>
      </c>
      <c r="F172" s="209" t="s">
        <v>364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660</v>
      </c>
    </row>
    <row r="173" spans="1:65" s="2" customFormat="1" ht="16.5" customHeight="1">
      <c r="A173" s="32"/>
      <c r="B173" s="33"/>
      <c r="C173" s="221" t="s">
        <v>201</v>
      </c>
      <c r="D173" s="221" t="s">
        <v>136</v>
      </c>
      <c r="E173" s="222" t="s">
        <v>365</v>
      </c>
      <c r="F173" s="223" t="s">
        <v>366</v>
      </c>
      <c r="G173" s="224" t="s">
        <v>149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154</v>
      </c>
      <c r="BM173" s="219" t="s">
        <v>661</v>
      </c>
    </row>
    <row r="174" spans="1:65" s="2" customFormat="1" ht="37.9" customHeight="1">
      <c r="A174" s="32"/>
      <c r="B174" s="33"/>
      <c r="C174" s="207" t="s">
        <v>206</v>
      </c>
      <c r="D174" s="207" t="s">
        <v>146</v>
      </c>
      <c r="E174" s="208" t="s">
        <v>330</v>
      </c>
      <c r="F174" s="209" t="s">
        <v>331</v>
      </c>
      <c r="G174" s="210" t="s">
        <v>149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150</v>
      </c>
      <c r="BM174" s="219" t="s">
        <v>662</v>
      </c>
    </row>
    <row r="175" spans="1:65" s="2" customFormat="1" ht="24.2" customHeight="1">
      <c r="A175" s="32"/>
      <c r="B175" s="33"/>
      <c r="C175" s="221" t="s">
        <v>208</v>
      </c>
      <c r="D175" s="221" t="s">
        <v>136</v>
      </c>
      <c r="E175" s="222" t="s">
        <v>332</v>
      </c>
      <c r="F175" s="223" t="s">
        <v>340</v>
      </c>
      <c r="G175" s="224" t="s">
        <v>149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154</v>
      </c>
      <c r="BM175" s="219" t="s">
        <v>663</v>
      </c>
    </row>
    <row r="176" spans="1:65" s="2" customFormat="1" ht="24.2" customHeight="1">
      <c r="A176" s="32"/>
      <c r="B176" s="33"/>
      <c r="C176" s="207" t="s">
        <v>209</v>
      </c>
      <c r="D176" s="207" t="s">
        <v>146</v>
      </c>
      <c r="E176" s="208" t="s">
        <v>218</v>
      </c>
      <c r="F176" s="209" t="s">
        <v>219</v>
      </c>
      <c r="G176" s="210" t="s">
        <v>149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664</v>
      </c>
    </row>
    <row r="177" spans="1:65" s="2" customFormat="1" ht="24.2" customHeight="1">
      <c r="A177" s="32"/>
      <c r="B177" s="33"/>
      <c r="C177" s="221" t="s">
        <v>210</v>
      </c>
      <c r="D177" s="221" t="s">
        <v>136</v>
      </c>
      <c r="E177" s="222" t="s">
        <v>221</v>
      </c>
      <c r="F177" s="223" t="s">
        <v>222</v>
      </c>
      <c r="G177" s="224" t="s">
        <v>149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154</v>
      </c>
      <c r="BM177" s="219" t="s">
        <v>665</v>
      </c>
    </row>
    <row r="178" spans="1:65" s="2" customFormat="1" ht="24.2" customHeight="1">
      <c r="A178" s="32"/>
      <c r="B178" s="33"/>
      <c r="C178" s="207" t="s">
        <v>213</v>
      </c>
      <c r="D178" s="207" t="s">
        <v>146</v>
      </c>
      <c r="E178" s="208" t="s">
        <v>218</v>
      </c>
      <c r="F178" s="209" t="s">
        <v>219</v>
      </c>
      <c r="G178" s="210" t="s">
        <v>149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150</v>
      </c>
      <c r="BM178" s="219" t="s">
        <v>666</v>
      </c>
    </row>
    <row r="179" spans="1:65" s="2" customFormat="1" ht="24.2" customHeight="1">
      <c r="A179" s="32"/>
      <c r="B179" s="33"/>
      <c r="C179" s="221" t="s">
        <v>215</v>
      </c>
      <c r="D179" s="221" t="s">
        <v>136</v>
      </c>
      <c r="E179" s="222" t="s">
        <v>341</v>
      </c>
      <c r="F179" s="223" t="s">
        <v>342</v>
      </c>
      <c r="G179" s="224" t="s">
        <v>343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161</v>
      </c>
      <c r="AT179" s="219" t="s">
        <v>136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667</v>
      </c>
    </row>
    <row r="180" spans="1:65" s="2" customFormat="1" ht="24.2" customHeight="1">
      <c r="A180" s="32"/>
      <c r="B180" s="33"/>
      <c r="C180" s="207" t="s">
        <v>217</v>
      </c>
      <c r="D180" s="207" t="s">
        <v>146</v>
      </c>
      <c r="E180" s="208" t="s">
        <v>367</v>
      </c>
      <c r="F180" s="209" t="s">
        <v>368</v>
      </c>
      <c r="G180" s="210" t="s">
        <v>192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668</v>
      </c>
    </row>
    <row r="181" spans="1:65" s="2" customFormat="1" ht="37.9" customHeight="1">
      <c r="A181" s="32"/>
      <c r="B181" s="33"/>
      <c r="C181" s="221" t="s">
        <v>220</v>
      </c>
      <c r="D181" s="221" t="s">
        <v>136</v>
      </c>
      <c r="E181" s="222" t="s">
        <v>369</v>
      </c>
      <c r="F181" s="223" t="s">
        <v>370</v>
      </c>
      <c r="G181" s="224" t="s">
        <v>149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154</v>
      </c>
      <c r="BM181" s="219" t="s">
        <v>669</v>
      </c>
    </row>
    <row r="182" spans="1:65" s="2" customFormat="1" ht="16.5" customHeight="1">
      <c r="A182" s="32"/>
      <c r="B182" s="33"/>
      <c r="C182" s="207" t="s">
        <v>223</v>
      </c>
      <c r="D182" s="207" t="s">
        <v>146</v>
      </c>
      <c r="E182" s="208" t="s">
        <v>333</v>
      </c>
      <c r="F182" s="209" t="s">
        <v>371</v>
      </c>
      <c r="G182" s="210" t="s">
        <v>149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670</v>
      </c>
    </row>
    <row r="183" spans="1:65" s="2" customFormat="1" ht="21.75" customHeight="1">
      <c r="A183" s="32"/>
      <c r="B183" s="33"/>
      <c r="C183" s="221" t="s">
        <v>224</v>
      </c>
      <c r="D183" s="221" t="s">
        <v>136</v>
      </c>
      <c r="E183" s="222" t="s">
        <v>334</v>
      </c>
      <c r="F183" s="223" t="s">
        <v>335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671</v>
      </c>
    </row>
    <row r="184" spans="1:65" s="2" customFormat="1" ht="16.5" customHeight="1">
      <c r="A184" s="32"/>
      <c r="B184" s="33"/>
      <c r="C184" s="221" t="s">
        <v>225</v>
      </c>
      <c r="D184" s="221" t="s">
        <v>136</v>
      </c>
      <c r="E184" s="222" t="s">
        <v>672</v>
      </c>
      <c r="F184" s="223" t="s">
        <v>673</v>
      </c>
      <c r="G184" s="224" t="s">
        <v>343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161</v>
      </c>
      <c r="AT184" s="219" t="s">
        <v>136</v>
      </c>
      <c r="AU184" s="219" t="s">
        <v>151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674</v>
      </c>
    </row>
    <row r="185" spans="1:65" s="2" customFormat="1" ht="21.75" customHeight="1">
      <c r="A185" s="32"/>
      <c r="B185" s="33"/>
      <c r="C185" s="221" t="s">
        <v>226</v>
      </c>
      <c r="D185" s="221" t="s">
        <v>136</v>
      </c>
      <c r="E185" s="222" t="s">
        <v>336</v>
      </c>
      <c r="F185" s="223" t="s">
        <v>337</v>
      </c>
      <c r="G185" s="224" t="s">
        <v>149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161</v>
      </c>
      <c r="AT185" s="219" t="s">
        <v>136</v>
      </c>
      <c r="AU185" s="219" t="s">
        <v>151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675</v>
      </c>
    </row>
    <row r="186" spans="1:65" s="2" customFormat="1" ht="33" customHeight="1">
      <c r="A186" s="32"/>
      <c r="B186" s="33"/>
      <c r="C186" s="207" t="s">
        <v>227</v>
      </c>
      <c r="D186" s="207" t="s">
        <v>146</v>
      </c>
      <c r="E186" s="208" t="s">
        <v>372</v>
      </c>
      <c r="F186" s="209" t="s">
        <v>373</v>
      </c>
      <c r="G186" s="210" t="s">
        <v>149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676</v>
      </c>
    </row>
    <row r="187" spans="1:65" s="2" customFormat="1" ht="24.2" customHeight="1">
      <c r="A187" s="32"/>
      <c r="B187" s="33"/>
      <c r="C187" s="221" t="s">
        <v>230</v>
      </c>
      <c r="D187" s="221" t="s">
        <v>136</v>
      </c>
      <c r="E187" s="222" t="s">
        <v>374</v>
      </c>
      <c r="F187" s="223" t="s">
        <v>375</v>
      </c>
      <c r="G187" s="224" t="s">
        <v>149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677</v>
      </c>
    </row>
    <row r="188" spans="1:65" s="13" customFormat="1" ht="20.85" customHeight="1">
      <c r="B188" s="194"/>
      <c r="C188" s="195"/>
      <c r="D188" s="196" t="s">
        <v>71</v>
      </c>
      <c r="E188" s="196" t="s">
        <v>228</v>
      </c>
      <c r="F188" s="196" t="s">
        <v>229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138</v>
      </c>
      <c r="AT188" s="205" t="s">
        <v>71</v>
      </c>
      <c r="AU188" s="205" t="s">
        <v>138</v>
      </c>
      <c r="AY188" s="204" t="s">
        <v>139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233</v>
      </c>
      <c r="D189" s="207" t="s">
        <v>146</v>
      </c>
      <c r="E189" s="208" t="s">
        <v>231</v>
      </c>
      <c r="F189" s="209" t="s">
        <v>232</v>
      </c>
      <c r="G189" s="210" t="s">
        <v>192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151</v>
      </c>
      <c r="AY189" s="15" t="s">
        <v>139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144</v>
      </c>
      <c r="BK189" s="220">
        <f t="shared" ref="BK189:BK197" si="49">ROUND(I189*H189,2)</f>
        <v>0</v>
      </c>
      <c r="BL189" s="15" t="s">
        <v>150</v>
      </c>
      <c r="BM189" s="219" t="s">
        <v>678</v>
      </c>
    </row>
    <row r="190" spans="1:65" s="2" customFormat="1" ht="24.2" customHeight="1">
      <c r="A190" s="32"/>
      <c r="B190" s="33"/>
      <c r="C190" s="221" t="s">
        <v>236</v>
      </c>
      <c r="D190" s="221" t="s">
        <v>136</v>
      </c>
      <c r="E190" s="222" t="s">
        <v>234</v>
      </c>
      <c r="F190" s="223" t="s">
        <v>235</v>
      </c>
      <c r="G190" s="224" t="s">
        <v>192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154</v>
      </c>
      <c r="BM190" s="219" t="s">
        <v>679</v>
      </c>
    </row>
    <row r="191" spans="1:65" s="2" customFormat="1" ht="24.2" customHeight="1">
      <c r="A191" s="32"/>
      <c r="B191" s="33"/>
      <c r="C191" s="221" t="s">
        <v>239</v>
      </c>
      <c r="D191" s="221" t="s">
        <v>136</v>
      </c>
      <c r="E191" s="222" t="s">
        <v>237</v>
      </c>
      <c r="F191" s="223" t="s">
        <v>238</v>
      </c>
      <c r="G191" s="224" t="s">
        <v>149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680</v>
      </c>
    </row>
    <row r="192" spans="1:65" s="2" customFormat="1" ht="24.2" customHeight="1">
      <c r="A192" s="32"/>
      <c r="B192" s="33"/>
      <c r="C192" s="207" t="s">
        <v>240</v>
      </c>
      <c r="D192" s="207" t="s">
        <v>146</v>
      </c>
      <c r="E192" s="208" t="s">
        <v>376</v>
      </c>
      <c r="F192" s="209" t="s">
        <v>377</v>
      </c>
      <c r="G192" s="210" t="s">
        <v>192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681</v>
      </c>
    </row>
    <row r="193" spans="1:65" s="2" customFormat="1" ht="16.5" customHeight="1">
      <c r="A193" s="32"/>
      <c r="B193" s="33"/>
      <c r="C193" s="221" t="s">
        <v>241</v>
      </c>
      <c r="D193" s="221" t="s">
        <v>136</v>
      </c>
      <c r="E193" s="222" t="s">
        <v>378</v>
      </c>
      <c r="F193" s="223" t="s">
        <v>379</v>
      </c>
      <c r="G193" s="224" t="s">
        <v>192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682</v>
      </c>
    </row>
    <row r="194" spans="1:65" s="2" customFormat="1" ht="33" customHeight="1">
      <c r="A194" s="32"/>
      <c r="B194" s="33"/>
      <c r="C194" s="207" t="s">
        <v>243</v>
      </c>
      <c r="D194" s="207" t="s">
        <v>146</v>
      </c>
      <c r="E194" s="208" t="s">
        <v>380</v>
      </c>
      <c r="F194" s="209" t="s">
        <v>381</v>
      </c>
      <c r="G194" s="210" t="s">
        <v>149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683</v>
      </c>
    </row>
    <row r="195" spans="1:65" s="2" customFormat="1" ht="16.5" customHeight="1">
      <c r="A195" s="32"/>
      <c r="B195" s="33"/>
      <c r="C195" s="221" t="s">
        <v>246</v>
      </c>
      <c r="D195" s="221" t="s">
        <v>136</v>
      </c>
      <c r="E195" s="222" t="s">
        <v>382</v>
      </c>
      <c r="F195" s="223" t="s">
        <v>383</v>
      </c>
      <c r="G195" s="224" t="s">
        <v>149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684</v>
      </c>
    </row>
    <row r="196" spans="1:65" s="2" customFormat="1" ht="24.2" customHeight="1">
      <c r="A196" s="32"/>
      <c r="B196" s="33"/>
      <c r="C196" s="207" t="s">
        <v>252</v>
      </c>
      <c r="D196" s="207" t="s">
        <v>146</v>
      </c>
      <c r="E196" s="208" t="s">
        <v>384</v>
      </c>
      <c r="F196" s="209" t="s">
        <v>385</v>
      </c>
      <c r="G196" s="210" t="s">
        <v>192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685</v>
      </c>
    </row>
    <row r="197" spans="1:65" s="2" customFormat="1" ht="16.5" customHeight="1">
      <c r="A197" s="32"/>
      <c r="B197" s="33"/>
      <c r="C197" s="221" t="s">
        <v>255</v>
      </c>
      <c r="D197" s="221" t="s">
        <v>136</v>
      </c>
      <c r="E197" s="222" t="s">
        <v>386</v>
      </c>
      <c r="F197" s="223" t="s">
        <v>387</v>
      </c>
      <c r="G197" s="224" t="s">
        <v>192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154</v>
      </c>
      <c r="BM197" s="219" t="s">
        <v>686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242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138</v>
      </c>
      <c r="AT198" s="190" t="s">
        <v>71</v>
      </c>
      <c r="AU198" s="190" t="s">
        <v>144</v>
      </c>
      <c r="AY198" s="189" t="s">
        <v>139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258</v>
      </c>
      <c r="D199" s="207" t="s">
        <v>146</v>
      </c>
      <c r="E199" s="208" t="s">
        <v>244</v>
      </c>
      <c r="F199" s="209" t="s">
        <v>245</v>
      </c>
      <c r="G199" s="210" t="s">
        <v>192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150</v>
      </c>
      <c r="AT199" s="219" t="s">
        <v>146</v>
      </c>
      <c r="AU199" s="219" t="s">
        <v>138</v>
      </c>
      <c r="AY199" s="15" t="s">
        <v>139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144</v>
      </c>
      <c r="BK199" s="220">
        <f t="shared" ref="BK199:BK214" si="59">ROUND(I199*H199,2)</f>
        <v>0</v>
      </c>
      <c r="BL199" s="15" t="s">
        <v>150</v>
      </c>
      <c r="BM199" s="219" t="s">
        <v>687</v>
      </c>
    </row>
    <row r="200" spans="1:65" s="2" customFormat="1" ht="16.5" customHeight="1">
      <c r="A200" s="32"/>
      <c r="B200" s="33"/>
      <c r="C200" s="221" t="s">
        <v>262</v>
      </c>
      <c r="D200" s="221" t="s">
        <v>136</v>
      </c>
      <c r="E200" s="222" t="s">
        <v>247</v>
      </c>
      <c r="F200" s="223" t="s">
        <v>248</v>
      </c>
      <c r="G200" s="224" t="s">
        <v>249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136</v>
      </c>
      <c r="AU200" s="219" t="s">
        <v>138</v>
      </c>
      <c r="AY200" s="15" t="s">
        <v>139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144</v>
      </c>
      <c r="BK200" s="220">
        <f t="shared" si="59"/>
        <v>0</v>
      </c>
      <c r="BL200" s="15" t="s">
        <v>154</v>
      </c>
      <c r="BM200" s="219" t="s">
        <v>688</v>
      </c>
    </row>
    <row r="201" spans="1:65" s="2" customFormat="1" ht="16.5" customHeight="1">
      <c r="A201" s="32"/>
      <c r="B201" s="33"/>
      <c r="C201" s="207" t="s">
        <v>265</v>
      </c>
      <c r="D201" s="207" t="s">
        <v>146</v>
      </c>
      <c r="E201" s="208" t="s">
        <v>396</v>
      </c>
      <c r="F201" s="209" t="s">
        <v>397</v>
      </c>
      <c r="G201" s="210" t="s">
        <v>149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150</v>
      </c>
      <c r="AT201" s="219" t="s">
        <v>146</v>
      </c>
      <c r="AU201" s="219" t="s">
        <v>138</v>
      </c>
      <c r="AY201" s="15" t="s">
        <v>139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144</v>
      </c>
      <c r="BK201" s="220">
        <f t="shared" si="59"/>
        <v>0</v>
      </c>
      <c r="BL201" s="15" t="s">
        <v>150</v>
      </c>
      <c r="BM201" s="219" t="s">
        <v>689</v>
      </c>
    </row>
    <row r="202" spans="1:65" s="2" customFormat="1" ht="16.5" customHeight="1">
      <c r="A202" s="32"/>
      <c r="B202" s="33"/>
      <c r="C202" s="221" t="s">
        <v>268</v>
      </c>
      <c r="D202" s="221" t="s">
        <v>136</v>
      </c>
      <c r="E202" s="222" t="s">
        <v>398</v>
      </c>
      <c r="F202" s="223" t="s">
        <v>399</v>
      </c>
      <c r="G202" s="224" t="s">
        <v>149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136</v>
      </c>
      <c r="AU202" s="219" t="s">
        <v>138</v>
      </c>
      <c r="AY202" s="15" t="s">
        <v>139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144</v>
      </c>
      <c r="BK202" s="220">
        <f t="shared" si="59"/>
        <v>0</v>
      </c>
      <c r="BL202" s="15" t="s">
        <v>154</v>
      </c>
      <c r="BM202" s="219" t="s">
        <v>690</v>
      </c>
    </row>
    <row r="203" spans="1:65" s="2" customFormat="1" ht="21.75" customHeight="1">
      <c r="A203" s="32"/>
      <c r="B203" s="33"/>
      <c r="C203" s="207" t="s">
        <v>273</v>
      </c>
      <c r="D203" s="207" t="s">
        <v>146</v>
      </c>
      <c r="E203" s="208" t="s">
        <v>400</v>
      </c>
      <c r="F203" s="209" t="s">
        <v>401</v>
      </c>
      <c r="G203" s="210" t="s">
        <v>149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138</v>
      </c>
      <c r="AY203" s="15" t="s">
        <v>139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144</v>
      </c>
      <c r="BK203" s="220">
        <f t="shared" si="59"/>
        <v>0</v>
      </c>
      <c r="BL203" s="15" t="s">
        <v>150</v>
      </c>
      <c r="BM203" s="219" t="s">
        <v>691</v>
      </c>
    </row>
    <row r="204" spans="1:65" s="2" customFormat="1" ht="16.5" customHeight="1">
      <c r="A204" s="32"/>
      <c r="B204" s="33"/>
      <c r="C204" s="221" t="s">
        <v>277</v>
      </c>
      <c r="D204" s="221" t="s">
        <v>136</v>
      </c>
      <c r="E204" s="222" t="s">
        <v>402</v>
      </c>
      <c r="F204" s="223" t="s">
        <v>403</v>
      </c>
      <c r="G204" s="224" t="s">
        <v>149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138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692</v>
      </c>
    </row>
    <row r="205" spans="1:65" s="2" customFormat="1" ht="16.5" customHeight="1">
      <c r="A205" s="32"/>
      <c r="B205" s="33"/>
      <c r="C205" s="207" t="s">
        <v>150</v>
      </c>
      <c r="D205" s="207" t="s">
        <v>146</v>
      </c>
      <c r="E205" s="208" t="s">
        <v>404</v>
      </c>
      <c r="F205" s="209" t="s">
        <v>405</v>
      </c>
      <c r="G205" s="210" t="s">
        <v>149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138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693</v>
      </c>
    </row>
    <row r="206" spans="1:65" s="2" customFormat="1" ht="24.2" customHeight="1">
      <c r="A206" s="32"/>
      <c r="B206" s="33"/>
      <c r="C206" s="221" t="s">
        <v>279</v>
      </c>
      <c r="D206" s="221" t="s">
        <v>136</v>
      </c>
      <c r="E206" s="222" t="s">
        <v>406</v>
      </c>
      <c r="F206" s="223" t="s">
        <v>407</v>
      </c>
      <c r="G206" s="224" t="s">
        <v>149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138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694</v>
      </c>
    </row>
    <row r="207" spans="1:65" s="2" customFormat="1" ht="16.5" customHeight="1">
      <c r="A207" s="32"/>
      <c r="B207" s="33"/>
      <c r="C207" s="207" t="s">
        <v>297</v>
      </c>
      <c r="D207" s="207" t="s">
        <v>146</v>
      </c>
      <c r="E207" s="208" t="s">
        <v>408</v>
      </c>
      <c r="F207" s="209" t="s">
        <v>409</v>
      </c>
      <c r="G207" s="210" t="s">
        <v>149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138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695</v>
      </c>
    </row>
    <row r="208" spans="1:65" s="2" customFormat="1" ht="16.5" customHeight="1">
      <c r="A208" s="32"/>
      <c r="B208" s="33"/>
      <c r="C208" s="221" t="s">
        <v>298</v>
      </c>
      <c r="D208" s="221" t="s">
        <v>136</v>
      </c>
      <c r="E208" s="222" t="s">
        <v>410</v>
      </c>
      <c r="F208" s="223" t="s">
        <v>411</v>
      </c>
      <c r="G208" s="224" t="s">
        <v>149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138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696</v>
      </c>
    </row>
    <row r="209" spans="1:65" s="2" customFormat="1" ht="21.75" customHeight="1">
      <c r="A209" s="32"/>
      <c r="B209" s="33"/>
      <c r="C209" s="207" t="s">
        <v>301</v>
      </c>
      <c r="D209" s="207" t="s">
        <v>146</v>
      </c>
      <c r="E209" s="208" t="s">
        <v>697</v>
      </c>
      <c r="F209" s="209" t="s">
        <v>698</v>
      </c>
      <c r="G209" s="210" t="s">
        <v>149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138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699</v>
      </c>
    </row>
    <row r="210" spans="1:65" s="2" customFormat="1" ht="21.75" customHeight="1">
      <c r="A210" s="32"/>
      <c r="B210" s="33"/>
      <c r="C210" s="221" t="s">
        <v>304</v>
      </c>
      <c r="D210" s="221" t="s">
        <v>136</v>
      </c>
      <c r="E210" s="222" t="s">
        <v>573</v>
      </c>
      <c r="F210" s="223" t="s">
        <v>574</v>
      </c>
      <c r="G210" s="224" t="s">
        <v>149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138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700</v>
      </c>
    </row>
    <row r="211" spans="1:65" s="2" customFormat="1" ht="16.5" customHeight="1">
      <c r="A211" s="32"/>
      <c r="B211" s="33"/>
      <c r="C211" s="207" t="s">
        <v>305</v>
      </c>
      <c r="D211" s="207" t="s">
        <v>146</v>
      </c>
      <c r="E211" s="208" t="s">
        <v>701</v>
      </c>
      <c r="F211" s="209" t="s">
        <v>702</v>
      </c>
      <c r="G211" s="210" t="s">
        <v>149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138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703</v>
      </c>
    </row>
    <row r="212" spans="1:65" s="2" customFormat="1" ht="16.5" customHeight="1">
      <c r="A212" s="32"/>
      <c r="B212" s="33"/>
      <c r="C212" s="221" t="s">
        <v>306</v>
      </c>
      <c r="D212" s="221" t="s">
        <v>136</v>
      </c>
      <c r="E212" s="222" t="s">
        <v>704</v>
      </c>
      <c r="F212" s="223" t="s">
        <v>705</v>
      </c>
      <c r="G212" s="224" t="s">
        <v>149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138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706</v>
      </c>
    </row>
    <row r="213" spans="1:65" s="2" customFormat="1" ht="16.5" customHeight="1">
      <c r="A213" s="32"/>
      <c r="B213" s="33"/>
      <c r="C213" s="207" t="s">
        <v>309</v>
      </c>
      <c r="D213" s="207" t="s">
        <v>146</v>
      </c>
      <c r="E213" s="208" t="s">
        <v>707</v>
      </c>
      <c r="F213" s="209" t="s">
        <v>708</v>
      </c>
      <c r="G213" s="210" t="s">
        <v>192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709</v>
      </c>
    </row>
    <row r="214" spans="1:65" s="2" customFormat="1" ht="16.5" customHeight="1">
      <c r="A214" s="32"/>
      <c r="B214" s="33"/>
      <c r="C214" s="221" t="s">
        <v>312</v>
      </c>
      <c r="D214" s="221" t="s">
        <v>136</v>
      </c>
      <c r="E214" s="222" t="s">
        <v>710</v>
      </c>
      <c r="F214" s="223" t="s">
        <v>711</v>
      </c>
      <c r="G214" s="224" t="s">
        <v>149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712</v>
      </c>
    </row>
    <row r="215" spans="1:65" s="12" customFormat="1" ht="22.9" customHeight="1">
      <c r="B215" s="179"/>
      <c r="C215" s="180"/>
      <c r="D215" s="181" t="s">
        <v>71</v>
      </c>
      <c r="E215" s="192" t="s">
        <v>250</v>
      </c>
      <c r="F215" s="192" t="s">
        <v>251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138</v>
      </c>
      <c r="AT215" s="190" t="s">
        <v>71</v>
      </c>
      <c r="AU215" s="190" t="s">
        <v>80</v>
      </c>
      <c r="AY215" s="189" t="s">
        <v>139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313</v>
      </c>
      <c r="D216" s="207" t="s">
        <v>146</v>
      </c>
      <c r="E216" s="208" t="s">
        <v>253</v>
      </c>
      <c r="F216" s="209" t="s">
        <v>254</v>
      </c>
      <c r="G216" s="210" t="s">
        <v>192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150</v>
      </c>
      <c r="AT216" s="219" t="s">
        <v>146</v>
      </c>
      <c r="AU216" s="219" t="s">
        <v>144</v>
      </c>
      <c r="AY216" s="15" t="s">
        <v>139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144</v>
      </c>
      <c r="BK216" s="220">
        <f t="shared" ref="BK216:BK221" si="69">ROUND(I216*H216,2)</f>
        <v>0</v>
      </c>
      <c r="BL216" s="15" t="s">
        <v>150</v>
      </c>
      <c r="BM216" s="219" t="s">
        <v>713</v>
      </c>
    </row>
    <row r="217" spans="1:65" s="2" customFormat="1" ht="33" customHeight="1">
      <c r="A217" s="32"/>
      <c r="B217" s="33"/>
      <c r="C217" s="207" t="s">
        <v>314</v>
      </c>
      <c r="D217" s="207" t="s">
        <v>146</v>
      </c>
      <c r="E217" s="208" t="s">
        <v>256</v>
      </c>
      <c r="F217" s="209" t="s">
        <v>257</v>
      </c>
      <c r="G217" s="210" t="s">
        <v>192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144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714</v>
      </c>
    </row>
    <row r="218" spans="1:65" s="2" customFormat="1" ht="16.5" customHeight="1">
      <c r="A218" s="32"/>
      <c r="B218" s="33"/>
      <c r="C218" s="221" t="s">
        <v>315</v>
      </c>
      <c r="D218" s="221" t="s">
        <v>136</v>
      </c>
      <c r="E218" s="222" t="s">
        <v>259</v>
      </c>
      <c r="F218" s="223" t="s">
        <v>260</v>
      </c>
      <c r="G218" s="224" t="s">
        <v>261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144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715</v>
      </c>
    </row>
    <row r="219" spans="1:65" s="2" customFormat="1" ht="24.2" customHeight="1">
      <c r="A219" s="32"/>
      <c r="B219" s="33"/>
      <c r="C219" s="207" t="s">
        <v>316</v>
      </c>
      <c r="D219" s="207" t="s">
        <v>146</v>
      </c>
      <c r="E219" s="208" t="s">
        <v>263</v>
      </c>
      <c r="F219" s="209" t="s">
        <v>264</v>
      </c>
      <c r="G219" s="210" t="s">
        <v>192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144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716</v>
      </c>
    </row>
    <row r="220" spans="1:65" s="2" customFormat="1" ht="16.5" customHeight="1">
      <c r="A220" s="32"/>
      <c r="B220" s="33"/>
      <c r="C220" s="221" t="s">
        <v>317</v>
      </c>
      <c r="D220" s="221" t="s">
        <v>136</v>
      </c>
      <c r="E220" s="222" t="s">
        <v>266</v>
      </c>
      <c r="F220" s="223" t="s">
        <v>267</v>
      </c>
      <c r="G220" s="224" t="s">
        <v>192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144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717</v>
      </c>
    </row>
    <row r="221" spans="1:65" s="2" customFormat="1" ht="33" customHeight="1">
      <c r="A221" s="32"/>
      <c r="B221" s="33"/>
      <c r="C221" s="207" t="s">
        <v>318</v>
      </c>
      <c r="D221" s="207" t="s">
        <v>146</v>
      </c>
      <c r="E221" s="208" t="s">
        <v>269</v>
      </c>
      <c r="F221" s="209" t="s">
        <v>270</v>
      </c>
      <c r="G221" s="210" t="s">
        <v>192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144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718</v>
      </c>
    </row>
    <row r="222" spans="1:65" s="12" customFormat="1" ht="25.9" customHeight="1">
      <c r="B222" s="179"/>
      <c r="C222" s="180"/>
      <c r="D222" s="181" t="s">
        <v>71</v>
      </c>
      <c r="E222" s="182" t="s">
        <v>271</v>
      </c>
      <c r="F222" s="182" t="s">
        <v>272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151</v>
      </c>
      <c r="AT222" s="190" t="s">
        <v>71</v>
      </c>
      <c r="AU222" s="190" t="s">
        <v>72</v>
      </c>
      <c r="AY222" s="189" t="s">
        <v>139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319</v>
      </c>
      <c r="D223" s="207" t="s">
        <v>146</v>
      </c>
      <c r="E223" s="208" t="s">
        <v>278</v>
      </c>
      <c r="F223" s="209" t="s">
        <v>344</v>
      </c>
      <c r="G223" s="210" t="s">
        <v>275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276</v>
      </c>
      <c r="AT223" s="219" t="s">
        <v>146</v>
      </c>
      <c r="AU223" s="219" t="s">
        <v>80</v>
      </c>
      <c r="AY223" s="15" t="s">
        <v>139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144</v>
      </c>
      <c r="BK223" s="220">
        <f>ROUND(I223*H223,2)</f>
        <v>0</v>
      </c>
      <c r="BL223" s="15" t="s">
        <v>276</v>
      </c>
      <c r="BM223" s="219" t="s">
        <v>719</v>
      </c>
    </row>
    <row r="224" spans="1:65" s="2" customFormat="1" ht="16.5" customHeight="1">
      <c r="A224" s="32"/>
      <c r="B224" s="33"/>
      <c r="C224" s="207" t="s">
        <v>320</v>
      </c>
      <c r="D224" s="207" t="s">
        <v>146</v>
      </c>
      <c r="E224" s="208" t="s">
        <v>280</v>
      </c>
      <c r="F224" s="209" t="s">
        <v>281</v>
      </c>
      <c r="G224" s="210" t="s">
        <v>275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276</v>
      </c>
      <c r="AT224" s="219" t="s">
        <v>146</v>
      </c>
      <c r="AU224" s="219" t="s">
        <v>80</v>
      </c>
      <c r="AY224" s="15" t="s">
        <v>139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144</v>
      </c>
      <c r="BK224" s="220">
        <f>ROUND(I224*H224,2)</f>
        <v>0</v>
      </c>
      <c r="BL224" s="15" t="s">
        <v>276</v>
      </c>
      <c r="BM224" s="219" t="s">
        <v>720</v>
      </c>
    </row>
    <row r="225" spans="1:63" s="2" customFormat="1" ht="49.9" customHeight="1">
      <c r="A225" s="32"/>
      <c r="B225" s="33"/>
      <c r="C225" s="34"/>
      <c r="D225" s="34"/>
      <c r="E225" s="182" t="s">
        <v>282</v>
      </c>
      <c r="F225" s="182" t="s">
        <v>283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284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146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284</v>
      </c>
      <c r="AU226" s="15" t="s">
        <v>80</v>
      </c>
      <c r="AY226" s="15" t="s">
        <v>284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144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146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284</v>
      </c>
      <c r="AU227" s="15" t="s">
        <v>80</v>
      </c>
      <c r="AY227" s="15" t="s">
        <v>284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144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146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284</v>
      </c>
      <c r="AU228" s="15" t="s">
        <v>80</v>
      </c>
      <c r="AY228" s="15" t="s">
        <v>284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144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146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284</v>
      </c>
      <c r="AU229" s="15" t="s">
        <v>80</v>
      </c>
      <c r="AY229" s="15" t="s">
        <v>284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144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146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284</v>
      </c>
      <c r="AU230" s="15" t="s">
        <v>80</v>
      </c>
      <c r="AY230" s="15" t="s">
        <v>284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144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146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284</v>
      </c>
      <c r="AU231" s="15" t="s">
        <v>80</v>
      </c>
      <c r="AY231" s="15" t="s">
        <v>284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144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146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284</v>
      </c>
      <c r="AU232" s="15" t="s">
        <v>80</v>
      </c>
      <c r="AY232" s="15" t="s">
        <v>284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144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146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284</v>
      </c>
      <c r="AU233" s="15" t="s">
        <v>80</v>
      </c>
      <c r="AY233" s="15" t="s">
        <v>284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144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146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284</v>
      </c>
      <c r="AU234" s="15" t="s">
        <v>80</v>
      </c>
      <c r="AY234" s="15" t="s">
        <v>284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144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146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284</v>
      </c>
      <c r="AU235" s="15" t="s">
        <v>80</v>
      </c>
      <c r="AY235" s="15" t="s">
        <v>284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144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721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722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723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724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422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423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725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123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124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125</v>
      </c>
      <c r="D127" s="170" t="s">
        <v>57</v>
      </c>
      <c r="E127" s="170" t="s">
        <v>53</v>
      </c>
      <c r="F127" s="170" t="s">
        <v>54</v>
      </c>
      <c r="G127" s="170" t="s">
        <v>126</v>
      </c>
      <c r="H127" s="170" t="s">
        <v>127</v>
      </c>
      <c r="I127" s="170" t="s">
        <v>128</v>
      </c>
      <c r="J127" s="171" t="s">
        <v>109</v>
      </c>
      <c r="K127" s="172" t="s">
        <v>129</v>
      </c>
      <c r="L127" s="173"/>
      <c r="M127" s="77" t="s">
        <v>1</v>
      </c>
      <c r="N127" s="78" t="s">
        <v>36</v>
      </c>
      <c r="O127" s="78" t="s">
        <v>130</v>
      </c>
      <c r="P127" s="78" t="s">
        <v>131</v>
      </c>
      <c r="Q127" s="78" t="s">
        <v>132</v>
      </c>
      <c r="R127" s="78" t="s">
        <v>133</v>
      </c>
      <c r="S127" s="78" t="s">
        <v>134</v>
      </c>
      <c r="T127" s="79" t="s">
        <v>135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110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111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726</v>
      </c>
      <c r="F129" s="182" t="s">
        <v>727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139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728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139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146</v>
      </c>
      <c r="E131" s="208" t="s">
        <v>729</v>
      </c>
      <c r="F131" s="209" t="s">
        <v>730</v>
      </c>
      <c r="G131" s="210" t="s">
        <v>192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151</v>
      </c>
      <c r="AT131" s="219" t="s">
        <v>146</v>
      </c>
      <c r="AU131" s="219" t="s">
        <v>144</v>
      </c>
      <c r="AY131" s="15" t="s">
        <v>139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144</v>
      </c>
      <c r="BK131" s="220">
        <f>ROUND(I131*H131,2)</f>
        <v>0</v>
      </c>
      <c r="BL131" s="15" t="s">
        <v>151</v>
      </c>
      <c r="BM131" s="219" t="s">
        <v>731</v>
      </c>
    </row>
    <row r="132" spans="1:65" s="12" customFormat="1" ht="25.9" customHeight="1">
      <c r="B132" s="179"/>
      <c r="C132" s="180"/>
      <c r="D132" s="181" t="s">
        <v>71</v>
      </c>
      <c r="E132" s="182" t="s">
        <v>136</v>
      </c>
      <c r="F132" s="182" t="s">
        <v>137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138</v>
      </c>
      <c r="AT132" s="190" t="s">
        <v>71</v>
      </c>
      <c r="AU132" s="190" t="s">
        <v>72</v>
      </c>
      <c r="AY132" s="189" t="s">
        <v>139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140</v>
      </c>
      <c r="F133" s="192" t="s">
        <v>141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138</v>
      </c>
      <c r="AT133" s="190" t="s">
        <v>71</v>
      </c>
      <c r="AU133" s="190" t="s">
        <v>80</v>
      </c>
      <c r="AY133" s="189" t="s">
        <v>139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142</v>
      </c>
      <c r="F134" s="192" t="s">
        <v>143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138</v>
      </c>
      <c r="AT134" s="190" t="s">
        <v>71</v>
      </c>
      <c r="AU134" s="190" t="s">
        <v>144</v>
      </c>
      <c r="AY134" s="189" t="s">
        <v>139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459</v>
      </c>
      <c r="F135" s="196" t="s">
        <v>732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138</v>
      </c>
      <c r="AT135" s="205" t="s">
        <v>71</v>
      </c>
      <c r="AU135" s="205" t="s">
        <v>138</v>
      </c>
      <c r="AY135" s="204" t="s">
        <v>139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144</v>
      </c>
      <c r="D136" s="207" t="s">
        <v>146</v>
      </c>
      <c r="E136" s="208" t="s">
        <v>465</v>
      </c>
      <c r="F136" s="209" t="s">
        <v>390</v>
      </c>
      <c r="G136" s="210" t="s">
        <v>149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144</v>
      </c>
      <c r="BK136" s="220">
        <f>ROUND(I136*H136,2)</f>
        <v>0</v>
      </c>
      <c r="BL136" s="15" t="s">
        <v>150</v>
      </c>
      <c r="BM136" s="219" t="s">
        <v>733</v>
      </c>
    </row>
    <row r="137" spans="1:65" s="2" customFormat="1" ht="21.75" customHeight="1">
      <c r="A137" s="32"/>
      <c r="B137" s="33"/>
      <c r="C137" s="221" t="s">
        <v>138</v>
      </c>
      <c r="D137" s="221" t="s">
        <v>136</v>
      </c>
      <c r="E137" s="222" t="s">
        <v>734</v>
      </c>
      <c r="F137" s="223" t="s">
        <v>735</v>
      </c>
      <c r="G137" s="224" t="s">
        <v>149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144</v>
      </c>
      <c r="BK137" s="220">
        <f>ROUND(I137*H137,2)</f>
        <v>0</v>
      </c>
      <c r="BL137" s="15" t="s">
        <v>154</v>
      </c>
      <c r="BM137" s="219" t="s">
        <v>736</v>
      </c>
    </row>
    <row r="138" spans="1:65" s="12" customFormat="1" ht="20.85" customHeight="1">
      <c r="B138" s="179"/>
      <c r="C138" s="180"/>
      <c r="D138" s="181" t="s">
        <v>71</v>
      </c>
      <c r="E138" s="192" t="s">
        <v>187</v>
      </c>
      <c r="F138" s="192" t="s">
        <v>203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151</v>
      </c>
      <c r="D139" s="207" t="s">
        <v>146</v>
      </c>
      <c r="E139" s="208" t="s">
        <v>737</v>
      </c>
      <c r="F139" s="209" t="s">
        <v>738</v>
      </c>
      <c r="G139" s="210" t="s">
        <v>192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138</v>
      </c>
      <c r="AY139" s="15" t="s">
        <v>139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144</v>
      </c>
      <c r="BK139" s="220">
        <f t="shared" ref="BK139:BK157" si="9">ROUND(I139*H139,2)</f>
        <v>0</v>
      </c>
      <c r="BL139" s="15" t="s">
        <v>150</v>
      </c>
      <c r="BM139" s="219" t="s">
        <v>739</v>
      </c>
    </row>
    <row r="140" spans="1:65" s="2" customFormat="1" ht="24.2" customHeight="1">
      <c r="A140" s="32"/>
      <c r="B140" s="33"/>
      <c r="C140" s="221" t="s">
        <v>155</v>
      </c>
      <c r="D140" s="221" t="s">
        <v>136</v>
      </c>
      <c r="E140" s="222" t="s">
        <v>740</v>
      </c>
      <c r="F140" s="223" t="s">
        <v>741</v>
      </c>
      <c r="G140" s="224" t="s">
        <v>192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138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742</v>
      </c>
    </row>
    <row r="141" spans="1:65" s="2" customFormat="1" ht="16.5" customHeight="1">
      <c r="A141" s="32"/>
      <c r="B141" s="33"/>
      <c r="C141" s="207" t="s">
        <v>158</v>
      </c>
      <c r="D141" s="207" t="s">
        <v>146</v>
      </c>
      <c r="E141" s="208" t="s">
        <v>743</v>
      </c>
      <c r="F141" s="209" t="s">
        <v>744</v>
      </c>
      <c r="G141" s="210" t="s">
        <v>149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138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745</v>
      </c>
    </row>
    <row r="142" spans="1:65" s="2" customFormat="1" ht="24.2" customHeight="1">
      <c r="A142" s="32"/>
      <c r="B142" s="33"/>
      <c r="C142" s="221" t="s">
        <v>163</v>
      </c>
      <c r="D142" s="221" t="s">
        <v>136</v>
      </c>
      <c r="E142" s="222" t="s">
        <v>746</v>
      </c>
      <c r="F142" s="223" t="s">
        <v>747</v>
      </c>
      <c r="G142" s="224" t="s">
        <v>149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138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748</v>
      </c>
    </row>
    <row r="143" spans="1:65" s="2" customFormat="1" ht="24.2" customHeight="1">
      <c r="A143" s="32"/>
      <c r="B143" s="33"/>
      <c r="C143" s="207" t="s">
        <v>164</v>
      </c>
      <c r="D143" s="207" t="s">
        <v>146</v>
      </c>
      <c r="E143" s="208" t="s">
        <v>749</v>
      </c>
      <c r="F143" s="209" t="s">
        <v>750</v>
      </c>
      <c r="G143" s="210" t="s">
        <v>149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138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751</v>
      </c>
    </row>
    <row r="144" spans="1:65" s="2" customFormat="1" ht="24.2" customHeight="1">
      <c r="A144" s="32"/>
      <c r="B144" s="33"/>
      <c r="C144" s="221" t="s">
        <v>165</v>
      </c>
      <c r="D144" s="221" t="s">
        <v>136</v>
      </c>
      <c r="E144" s="222" t="s">
        <v>752</v>
      </c>
      <c r="F144" s="223" t="s">
        <v>753</v>
      </c>
      <c r="G144" s="224" t="s">
        <v>149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138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754</v>
      </c>
    </row>
    <row r="145" spans="1:65" s="2" customFormat="1" ht="16.5" customHeight="1">
      <c r="A145" s="32"/>
      <c r="B145" s="33"/>
      <c r="C145" s="207" t="s">
        <v>166</v>
      </c>
      <c r="D145" s="207" t="s">
        <v>146</v>
      </c>
      <c r="E145" s="208" t="s">
        <v>755</v>
      </c>
      <c r="F145" s="209" t="s">
        <v>756</v>
      </c>
      <c r="G145" s="210" t="s">
        <v>149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138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757</v>
      </c>
    </row>
    <row r="146" spans="1:65" s="2" customFormat="1" ht="21.75" customHeight="1">
      <c r="A146" s="32"/>
      <c r="B146" s="33"/>
      <c r="C146" s="221" t="s">
        <v>167</v>
      </c>
      <c r="D146" s="221" t="s">
        <v>136</v>
      </c>
      <c r="E146" s="222" t="s">
        <v>758</v>
      </c>
      <c r="F146" s="223" t="s">
        <v>759</v>
      </c>
      <c r="G146" s="224" t="s">
        <v>760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138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154</v>
      </c>
      <c r="BM146" s="219" t="s">
        <v>761</v>
      </c>
    </row>
    <row r="147" spans="1:65" s="2" customFormat="1" ht="16.5" customHeight="1">
      <c r="A147" s="32"/>
      <c r="B147" s="33"/>
      <c r="C147" s="207" t="s">
        <v>168</v>
      </c>
      <c r="D147" s="207" t="s">
        <v>146</v>
      </c>
      <c r="E147" s="208" t="s">
        <v>762</v>
      </c>
      <c r="F147" s="209" t="s">
        <v>763</v>
      </c>
      <c r="G147" s="210" t="s">
        <v>149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138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764</v>
      </c>
    </row>
    <row r="148" spans="1:65" s="2" customFormat="1" ht="16.5" customHeight="1">
      <c r="A148" s="32"/>
      <c r="B148" s="33"/>
      <c r="C148" s="207" t="s">
        <v>169</v>
      </c>
      <c r="D148" s="207" t="s">
        <v>146</v>
      </c>
      <c r="E148" s="208" t="s">
        <v>765</v>
      </c>
      <c r="F148" s="209" t="s">
        <v>766</v>
      </c>
      <c r="G148" s="210" t="s">
        <v>149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150</v>
      </c>
      <c r="BM148" s="219" t="s">
        <v>767</v>
      </c>
    </row>
    <row r="149" spans="1:65" s="2" customFormat="1" ht="24.2" customHeight="1">
      <c r="A149" s="32"/>
      <c r="B149" s="33"/>
      <c r="C149" s="221" t="s">
        <v>172</v>
      </c>
      <c r="D149" s="221" t="s">
        <v>136</v>
      </c>
      <c r="E149" s="222" t="s">
        <v>768</v>
      </c>
      <c r="F149" s="223" t="s">
        <v>769</v>
      </c>
      <c r="G149" s="224" t="s">
        <v>149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144</v>
      </c>
      <c r="BK149" s="220">
        <f t="shared" si="9"/>
        <v>0</v>
      </c>
      <c r="BL149" s="15" t="s">
        <v>154</v>
      </c>
      <c r="BM149" s="219" t="s">
        <v>770</v>
      </c>
    </row>
    <row r="150" spans="1:65" s="2" customFormat="1" ht="16.5" customHeight="1">
      <c r="A150" s="32"/>
      <c r="B150" s="33"/>
      <c r="C150" s="207" t="s">
        <v>173</v>
      </c>
      <c r="D150" s="207" t="s">
        <v>146</v>
      </c>
      <c r="E150" s="208" t="s">
        <v>771</v>
      </c>
      <c r="F150" s="209" t="s">
        <v>772</v>
      </c>
      <c r="G150" s="210" t="s">
        <v>149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144</v>
      </c>
      <c r="BK150" s="220">
        <f t="shared" si="9"/>
        <v>0</v>
      </c>
      <c r="BL150" s="15" t="s">
        <v>150</v>
      </c>
      <c r="BM150" s="219" t="s">
        <v>773</v>
      </c>
    </row>
    <row r="151" spans="1:65" s="2" customFormat="1" ht="21.75" customHeight="1">
      <c r="A151" s="32"/>
      <c r="B151" s="33"/>
      <c r="C151" s="221" t="s">
        <v>174</v>
      </c>
      <c r="D151" s="221" t="s">
        <v>136</v>
      </c>
      <c r="E151" s="222" t="s">
        <v>774</v>
      </c>
      <c r="F151" s="223" t="s">
        <v>775</v>
      </c>
      <c r="G151" s="224" t="s">
        <v>149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144</v>
      </c>
      <c r="BK151" s="220">
        <f t="shared" si="9"/>
        <v>0</v>
      </c>
      <c r="BL151" s="15" t="s">
        <v>154</v>
      </c>
      <c r="BM151" s="219" t="s">
        <v>776</v>
      </c>
    </row>
    <row r="152" spans="1:65" s="2" customFormat="1" ht="21.75" customHeight="1">
      <c r="A152" s="32"/>
      <c r="B152" s="33"/>
      <c r="C152" s="207" t="s">
        <v>175</v>
      </c>
      <c r="D152" s="207" t="s">
        <v>146</v>
      </c>
      <c r="E152" s="208" t="s">
        <v>777</v>
      </c>
      <c r="F152" s="209" t="s">
        <v>778</v>
      </c>
      <c r="G152" s="210" t="s">
        <v>149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144</v>
      </c>
      <c r="BK152" s="220">
        <f t="shared" si="9"/>
        <v>0</v>
      </c>
      <c r="BL152" s="15" t="s">
        <v>150</v>
      </c>
      <c r="BM152" s="219" t="s">
        <v>779</v>
      </c>
    </row>
    <row r="153" spans="1:65" s="2" customFormat="1" ht="16.5" customHeight="1">
      <c r="A153" s="32"/>
      <c r="B153" s="33"/>
      <c r="C153" s="221" t="s">
        <v>176</v>
      </c>
      <c r="D153" s="221" t="s">
        <v>136</v>
      </c>
      <c r="E153" s="222" t="s">
        <v>704</v>
      </c>
      <c r="F153" s="223" t="s">
        <v>705</v>
      </c>
      <c r="G153" s="224" t="s">
        <v>149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144</v>
      </c>
      <c r="BK153" s="220">
        <f t="shared" si="9"/>
        <v>0</v>
      </c>
      <c r="BL153" s="15" t="s">
        <v>154</v>
      </c>
      <c r="BM153" s="219" t="s">
        <v>780</v>
      </c>
    </row>
    <row r="154" spans="1:65" s="2" customFormat="1" ht="16.5" customHeight="1">
      <c r="A154" s="32"/>
      <c r="B154" s="33"/>
      <c r="C154" s="207" t="s">
        <v>178</v>
      </c>
      <c r="D154" s="207" t="s">
        <v>146</v>
      </c>
      <c r="E154" s="208" t="s">
        <v>781</v>
      </c>
      <c r="F154" s="209" t="s">
        <v>782</v>
      </c>
      <c r="G154" s="210" t="s">
        <v>149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144</v>
      </c>
      <c r="BK154" s="220">
        <f t="shared" si="9"/>
        <v>0</v>
      </c>
      <c r="BL154" s="15" t="s">
        <v>150</v>
      </c>
      <c r="BM154" s="219" t="s">
        <v>783</v>
      </c>
    </row>
    <row r="155" spans="1:65" s="2" customFormat="1" ht="16.5" customHeight="1">
      <c r="A155" s="32"/>
      <c r="B155" s="33"/>
      <c r="C155" s="207" t="s">
        <v>179</v>
      </c>
      <c r="D155" s="207" t="s">
        <v>146</v>
      </c>
      <c r="E155" s="208" t="s">
        <v>784</v>
      </c>
      <c r="F155" s="209" t="s">
        <v>785</v>
      </c>
      <c r="G155" s="210" t="s">
        <v>149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144</v>
      </c>
      <c r="BK155" s="220">
        <f t="shared" si="9"/>
        <v>0</v>
      </c>
      <c r="BL155" s="15" t="s">
        <v>150</v>
      </c>
      <c r="BM155" s="219" t="s">
        <v>786</v>
      </c>
    </row>
    <row r="156" spans="1:65" s="2" customFormat="1" ht="16.5" customHeight="1">
      <c r="A156" s="32"/>
      <c r="B156" s="33"/>
      <c r="C156" s="221" t="s">
        <v>180</v>
      </c>
      <c r="D156" s="221" t="s">
        <v>136</v>
      </c>
      <c r="E156" s="222" t="s">
        <v>787</v>
      </c>
      <c r="F156" s="223" t="s">
        <v>788</v>
      </c>
      <c r="G156" s="224" t="s">
        <v>149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138</v>
      </c>
      <c r="AY156" s="15" t="s">
        <v>139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144</v>
      </c>
      <c r="BK156" s="220">
        <f t="shared" si="9"/>
        <v>0</v>
      </c>
      <c r="BL156" s="15" t="s">
        <v>150</v>
      </c>
      <c r="BM156" s="219" t="s">
        <v>789</v>
      </c>
    </row>
    <row r="157" spans="1:65" s="2" customFormat="1" ht="16.5" customHeight="1">
      <c r="A157" s="32"/>
      <c r="B157" s="33"/>
      <c r="C157" s="221" t="s">
        <v>181</v>
      </c>
      <c r="D157" s="221" t="s">
        <v>136</v>
      </c>
      <c r="E157" s="222" t="s">
        <v>790</v>
      </c>
      <c r="F157" s="223" t="s">
        <v>791</v>
      </c>
      <c r="G157" s="224" t="s">
        <v>149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138</v>
      </c>
      <c r="AY157" s="15" t="s">
        <v>139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144</v>
      </c>
      <c r="BK157" s="220">
        <f t="shared" si="9"/>
        <v>0</v>
      </c>
      <c r="BL157" s="15" t="s">
        <v>150</v>
      </c>
      <c r="BM157" s="219" t="s">
        <v>792</v>
      </c>
    </row>
    <row r="158" spans="1:65" s="12" customFormat="1" ht="20.85" customHeight="1">
      <c r="B158" s="179"/>
      <c r="C158" s="180"/>
      <c r="D158" s="181" t="s">
        <v>71</v>
      </c>
      <c r="E158" s="192" t="s">
        <v>202</v>
      </c>
      <c r="F158" s="192" t="s">
        <v>188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138</v>
      </c>
      <c r="AT158" s="190" t="s">
        <v>71</v>
      </c>
      <c r="AU158" s="190" t="s">
        <v>144</v>
      </c>
      <c r="AY158" s="189" t="s">
        <v>139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146</v>
      </c>
      <c r="E159" s="208" t="s">
        <v>562</v>
      </c>
      <c r="F159" s="209" t="s">
        <v>245</v>
      </c>
      <c r="G159" s="210" t="s">
        <v>192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144</v>
      </c>
      <c r="BK159" s="220">
        <f t="shared" ref="BK159:BK174" si="19">ROUND(I159*H159,2)</f>
        <v>0</v>
      </c>
      <c r="BL159" s="15" t="s">
        <v>150</v>
      </c>
      <c r="BM159" s="219" t="s">
        <v>793</v>
      </c>
    </row>
    <row r="160" spans="1:65" s="2" customFormat="1" ht="16.5" customHeight="1">
      <c r="A160" s="32"/>
      <c r="B160" s="33"/>
      <c r="C160" s="221" t="s">
        <v>182</v>
      </c>
      <c r="D160" s="221" t="s">
        <v>136</v>
      </c>
      <c r="E160" s="222" t="s">
        <v>564</v>
      </c>
      <c r="F160" s="223" t="s">
        <v>248</v>
      </c>
      <c r="G160" s="224" t="s">
        <v>249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794</v>
      </c>
    </row>
    <row r="161" spans="1:65" s="2" customFormat="1" ht="24.2" customHeight="1">
      <c r="A161" s="32"/>
      <c r="B161" s="33"/>
      <c r="C161" s="207" t="s">
        <v>183</v>
      </c>
      <c r="D161" s="207" t="s">
        <v>146</v>
      </c>
      <c r="E161" s="208" t="s">
        <v>795</v>
      </c>
      <c r="F161" s="209" t="s">
        <v>796</v>
      </c>
      <c r="G161" s="210" t="s">
        <v>192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797</v>
      </c>
    </row>
    <row r="162" spans="1:65" s="2" customFormat="1" ht="16.5" customHeight="1">
      <c r="A162" s="32"/>
      <c r="B162" s="33"/>
      <c r="C162" s="221" t="s">
        <v>184</v>
      </c>
      <c r="D162" s="221" t="s">
        <v>136</v>
      </c>
      <c r="E162" s="222" t="s">
        <v>394</v>
      </c>
      <c r="F162" s="223" t="s">
        <v>395</v>
      </c>
      <c r="G162" s="224" t="s">
        <v>249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798</v>
      </c>
    </row>
    <row r="163" spans="1:65" s="2" customFormat="1" ht="21.75" customHeight="1">
      <c r="A163" s="32"/>
      <c r="B163" s="33"/>
      <c r="C163" s="207" t="s">
        <v>185</v>
      </c>
      <c r="D163" s="207" t="s">
        <v>146</v>
      </c>
      <c r="E163" s="208" t="s">
        <v>533</v>
      </c>
      <c r="F163" s="209" t="s">
        <v>308</v>
      </c>
      <c r="G163" s="210" t="s">
        <v>192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799</v>
      </c>
    </row>
    <row r="164" spans="1:65" s="2" customFormat="1" ht="16.5" customHeight="1">
      <c r="A164" s="32"/>
      <c r="B164" s="33"/>
      <c r="C164" s="221" t="s">
        <v>186</v>
      </c>
      <c r="D164" s="221" t="s">
        <v>136</v>
      </c>
      <c r="E164" s="222" t="s">
        <v>535</v>
      </c>
      <c r="F164" s="223" t="s">
        <v>311</v>
      </c>
      <c r="G164" s="224" t="s">
        <v>192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800</v>
      </c>
    </row>
    <row r="165" spans="1:65" s="2" customFormat="1" ht="21.75" customHeight="1">
      <c r="A165" s="32"/>
      <c r="B165" s="33"/>
      <c r="C165" s="207" t="s">
        <v>189</v>
      </c>
      <c r="D165" s="207" t="s">
        <v>146</v>
      </c>
      <c r="E165" s="208" t="s">
        <v>537</v>
      </c>
      <c r="F165" s="209" t="s">
        <v>191</v>
      </c>
      <c r="G165" s="210" t="s">
        <v>192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801</v>
      </c>
    </row>
    <row r="166" spans="1:65" s="2" customFormat="1" ht="16.5" customHeight="1">
      <c r="A166" s="32"/>
      <c r="B166" s="33"/>
      <c r="C166" s="221" t="s">
        <v>193</v>
      </c>
      <c r="D166" s="221" t="s">
        <v>136</v>
      </c>
      <c r="E166" s="222" t="s">
        <v>539</v>
      </c>
      <c r="F166" s="223" t="s">
        <v>195</v>
      </c>
      <c r="G166" s="224" t="s">
        <v>192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154</v>
      </c>
      <c r="BM166" s="219" t="s">
        <v>802</v>
      </c>
    </row>
    <row r="167" spans="1:65" s="2" customFormat="1" ht="24.2" customHeight="1">
      <c r="A167" s="32"/>
      <c r="B167" s="33"/>
      <c r="C167" s="207" t="s">
        <v>196</v>
      </c>
      <c r="D167" s="207" t="s">
        <v>146</v>
      </c>
      <c r="E167" s="208" t="s">
        <v>803</v>
      </c>
      <c r="F167" s="209" t="s">
        <v>804</v>
      </c>
      <c r="G167" s="210" t="s">
        <v>192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805</v>
      </c>
    </row>
    <row r="168" spans="1:65" s="2" customFormat="1" ht="16.5" customHeight="1">
      <c r="A168" s="32"/>
      <c r="B168" s="33"/>
      <c r="C168" s="221" t="s">
        <v>198</v>
      </c>
      <c r="D168" s="221" t="s">
        <v>136</v>
      </c>
      <c r="E168" s="222" t="s">
        <v>806</v>
      </c>
      <c r="F168" s="223" t="s">
        <v>807</v>
      </c>
      <c r="G168" s="224" t="s">
        <v>192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154</v>
      </c>
      <c r="BM168" s="219" t="s">
        <v>808</v>
      </c>
    </row>
    <row r="169" spans="1:65" s="2" customFormat="1" ht="24.2" customHeight="1">
      <c r="A169" s="32"/>
      <c r="B169" s="33"/>
      <c r="C169" s="207" t="s">
        <v>200</v>
      </c>
      <c r="D169" s="207" t="s">
        <v>146</v>
      </c>
      <c r="E169" s="208" t="s">
        <v>809</v>
      </c>
      <c r="F169" s="209" t="s">
        <v>810</v>
      </c>
      <c r="G169" s="210" t="s">
        <v>192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811</v>
      </c>
    </row>
    <row r="170" spans="1:65" s="2" customFormat="1" ht="16.5" customHeight="1">
      <c r="A170" s="32"/>
      <c r="B170" s="33"/>
      <c r="C170" s="221" t="s">
        <v>201</v>
      </c>
      <c r="D170" s="221" t="s">
        <v>136</v>
      </c>
      <c r="E170" s="222" t="s">
        <v>812</v>
      </c>
      <c r="F170" s="223" t="s">
        <v>813</v>
      </c>
      <c r="G170" s="224" t="s">
        <v>192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154</v>
      </c>
      <c r="BM170" s="219" t="s">
        <v>814</v>
      </c>
    </row>
    <row r="171" spans="1:65" s="2" customFormat="1" ht="33" customHeight="1">
      <c r="A171" s="32"/>
      <c r="B171" s="33"/>
      <c r="C171" s="207" t="s">
        <v>206</v>
      </c>
      <c r="D171" s="207" t="s">
        <v>146</v>
      </c>
      <c r="E171" s="208" t="s">
        <v>815</v>
      </c>
      <c r="F171" s="209" t="s">
        <v>816</v>
      </c>
      <c r="G171" s="210" t="s">
        <v>149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144</v>
      </c>
      <c r="BK171" s="220">
        <f t="shared" si="19"/>
        <v>0</v>
      </c>
      <c r="BL171" s="15" t="s">
        <v>150</v>
      </c>
      <c r="BM171" s="219" t="s">
        <v>817</v>
      </c>
    </row>
    <row r="172" spans="1:65" s="2" customFormat="1" ht="16.5" customHeight="1">
      <c r="A172" s="32"/>
      <c r="B172" s="33"/>
      <c r="C172" s="221" t="s">
        <v>208</v>
      </c>
      <c r="D172" s="221" t="s">
        <v>136</v>
      </c>
      <c r="E172" s="222" t="s">
        <v>818</v>
      </c>
      <c r="F172" s="223" t="s">
        <v>819</v>
      </c>
      <c r="G172" s="224" t="s">
        <v>149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144</v>
      </c>
      <c r="BK172" s="220">
        <f t="shared" si="19"/>
        <v>0</v>
      </c>
      <c r="BL172" s="15" t="s">
        <v>154</v>
      </c>
      <c r="BM172" s="219" t="s">
        <v>820</v>
      </c>
    </row>
    <row r="173" spans="1:65" s="2" customFormat="1" ht="24.2" customHeight="1">
      <c r="A173" s="32"/>
      <c r="B173" s="33"/>
      <c r="C173" s="207" t="s">
        <v>209</v>
      </c>
      <c r="D173" s="207" t="s">
        <v>146</v>
      </c>
      <c r="E173" s="208" t="s">
        <v>821</v>
      </c>
      <c r="F173" s="209" t="s">
        <v>822</v>
      </c>
      <c r="G173" s="210" t="s">
        <v>192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144</v>
      </c>
      <c r="BK173" s="220">
        <f t="shared" si="19"/>
        <v>0</v>
      </c>
      <c r="BL173" s="15" t="s">
        <v>150</v>
      </c>
      <c r="BM173" s="219" t="s">
        <v>823</v>
      </c>
    </row>
    <row r="174" spans="1:65" s="2" customFormat="1" ht="16.5" customHeight="1">
      <c r="A174" s="32"/>
      <c r="B174" s="33"/>
      <c r="C174" s="221" t="s">
        <v>210</v>
      </c>
      <c r="D174" s="221" t="s">
        <v>136</v>
      </c>
      <c r="E174" s="222" t="s">
        <v>824</v>
      </c>
      <c r="F174" s="223" t="s">
        <v>825</v>
      </c>
      <c r="G174" s="224" t="s">
        <v>192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144</v>
      </c>
      <c r="BK174" s="220">
        <f t="shared" si="19"/>
        <v>0</v>
      </c>
      <c r="BL174" s="15" t="s">
        <v>154</v>
      </c>
      <c r="BM174" s="219" t="s">
        <v>826</v>
      </c>
    </row>
    <row r="175" spans="1:65" s="12" customFormat="1" ht="22.9" customHeight="1">
      <c r="B175" s="179"/>
      <c r="C175" s="180"/>
      <c r="D175" s="181" t="s">
        <v>71</v>
      </c>
      <c r="E175" s="192" t="s">
        <v>250</v>
      </c>
      <c r="F175" s="192" t="s">
        <v>251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138</v>
      </c>
      <c r="AT175" s="190" t="s">
        <v>71</v>
      </c>
      <c r="AU175" s="190" t="s">
        <v>80</v>
      </c>
      <c r="AY175" s="189" t="s">
        <v>139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213</v>
      </c>
      <c r="D176" s="207" t="s">
        <v>146</v>
      </c>
      <c r="E176" s="208" t="s">
        <v>827</v>
      </c>
      <c r="F176" s="209" t="s">
        <v>828</v>
      </c>
      <c r="G176" s="210" t="s">
        <v>149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144</v>
      </c>
      <c r="AY176" s="15" t="s">
        <v>139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144</v>
      </c>
      <c r="BK176" s="220">
        <f t="shared" ref="BK176:BK182" si="29">ROUND(I176*H176,2)</f>
        <v>0</v>
      </c>
      <c r="BL176" s="15" t="s">
        <v>150</v>
      </c>
      <c r="BM176" s="219" t="s">
        <v>829</v>
      </c>
    </row>
    <row r="177" spans="1:65" s="2" customFormat="1" ht="24.2" customHeight="1">
      <c r="A177" s="32"/>
      <c r="B177" s="33"/>
      <c r="C177" s="207" t="s">
        <v>215</v>
      </c>
      <c r="D177" s="207" t="s">
        <v>146</v>
      </c>
      <c r="E177" s="208" t="s">
        <v>253</v>
      </c>
      <c r="F177" s="209" t="s">
        <v>254</v>
      </c>
      <c r="G177" s="210" t="s">
        <v>192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144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830</v>
      </c>
    </row>
    <row r="178" spans="1:65" s="2" customFormat="1" ht="33" customHeight="1">
      <c r="A178" s="32"/>
      <c r="B178" s="33"/>
      <c r="C178" s="207" t="s">
        <v>217</v>
      </c>
      <c r="D178" s="207" t="s">
        <v>146</v>
      </c>
      <c r="E178" s="208" t="s">
        <v>256</v>
      </c>
      <c r="F178" s="209" t="s">
        <v>257</v>
      </c>
      <c r="G178" s="210" t="s">
        <v>192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144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831</v>
      </c>
    </row>
    <row r="179" spans="1:65" s="2" customFormat="1" ht="16.5" customHeight="1">
      <c r="A179" s="32"/>
      <c r="B179" s="33"/>
      <c r="C179" s="221" t="s">
        <v>220</v>
      </c>
      <c r="D179" s="221" t="s">
        <v>136</v>
      </c>
      <c r="E179" s="222" t="s">
        <v>259</v>
      </c>
      <c r="F179" s="223" t="s">
        <v>260</v>
      </c>
      <c r="G179" s="224" t="s">
        <v>261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144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832</v>
      </c>
    </row>
    <row r="180" spans="1:65" s="2" customFormat="1" ht="24.2" customHeight="1">
      <c r="A180" s="32"/>
      <c r="B180" s="33"/>
      <c r="C180" s="207" t="s">
        <v>223</v>
      </c>
      <c r="D180" s="207" t="s">
        <v>146</v>
      </c>
      <c r="E180" s="208" t="s">
        <v>263</v>
      </c>
      <c r="F180" s="209" t="s">
        <v>264</v>
      </c>
      <c r="G180" s="210" t="s">
        <v>192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833</v>
      </c>
    </row>
    <row r="181" spans="1:65" s="2" customFormat="1" ht="16.5" customHeight="1">
      <c r="A181" s="32"/>
      <c r="B181" s="33"/>
      <c r="C181" s="221" t="s">
        <v>224</v>
      </c>
      <c r="D181" s="221" t="s">
        <v>136</v>
      </c>
      <c r="E181" s="222" t="s">
        <v>266</v>
      </c>
      <c r="F181" s="223" t="s">
        <v>267</v>
      </c>
      <c r="G181" s="224" t="s">
        <v>192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144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834</v>
      </c>
    </row>
    <row r="182" spans="1:65" s="2" customFormat="1" ht="33" customHeight="1">
      <c r="A182" s="32"/>
      <c r="B182" s="33"/>
      <c r="C182" s="207" t="s">
        <v>225</v>
      </c>
      <c r="D182" s="207" t="s">
        <v>146</v>
      </c>
      <c r="E182" s="208" t="s">
        <v>269</v>
      </c>
      <c r="F182" s="209" t="s">
        <v>270</v>
      </c>
      <c r="G182" s="210" t="s">
        <v>192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144</v>
      </c>
      <c r="BK182" s="220">
        <f t="shared" si="29"/>
        <v>0</v>
      </c>
      <c r="BL182" s="15" t="s">
        <v>150</v>
      </c>
      <c r="BM182" s="219" t="s">
        <v>835</v>
      </c>
    </row>
    <row r="183" spans="1:65" s="12" customFormat="1" ht="25.9" customHeight="1">
      <c r="B183" s="179"/>
      <c r="C183" s="180"/>
      <c r="D183" s="181" t="s">
        <v>71</v>
      </c>
      <c r="E183" s="182" t="s">
        <v>271</v>
      </c>
      <c r="F183" s="182" t="s">
        <v>272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151</v>
      </c>
      <c r="AT183" s="190" t="s">
        <v>71</v>
      </c>
      <c r="AU183" s="190" t="s">
        <v>72</v>
      </c>
      <c r="AY183" s="189" t="s">
        <v>139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226</v>
      </c>
      <c r="D184" s="207" t="s">
        <v>146</v>
      </c>
      <c r="E184" s="208" t="s">
        <v>274</v>
      </c>
      <c r="F184" s="209" t="s">
        <v>836</v>
      </c>
      <c r="G184" s="210" t="s">
        <v>837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276</v>
      </c>
      <c r="AT184" s="219" t="s">
        <v>146</v>
      </c>
      <c r="AU184" s="219" t="s">
        <v>80</v>
      </c>
      <c r="AY184" s="15" t="s">
        <v>139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144</v>
      </c>
      <c r="BK184" s="220">
        <f>ROUND(I184*H184,2)</f>
        <v>0</v>
      </c>
      <c r="BL184" s="15" t="s">
        <v>276</v>
      </c>
      <c r="BM184" s="219" t="s">
        <v>838</v>
      </c>
    </row>
    <row r="185" spans="1:65" s="2" customFormat="1" ht="37.9" customHeight="1">
      <c r="A185" s="32"/>
      <c r="B185" s="33"/>
      <c r="C185" s="207" t="s">
        <v>227</v>
      </c>
      <c r="D185" s="207" t="s">
        <v>146</v>
      </c>
      <c r="E185" s="208" t="s">
        <v>278</v>
      </c>
      <c r="F185" s="209" t="s">
        <v>839</v>
      </c>
      <c r="G185" s="210" t="s">
        <v>275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276</v>
      </c>
      <c r="AT185" s="219" t="s">
        <v>146</v>
      </c>
      <c r="AU185" s="219" t="s">
        <v>80</v>
      </c>
      <c r="AY185" s="15" t="s">
        <v>139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144</v>
      </c>
      <c r="BK185" s="220">
        <f>ROUND(I185*H185,2)</f>
        <v>0</v>
      </c>
      <c r="BL185" s="15" t="s">
        <v>276</v>
      </c>
      <c r="BM185" s="219" t="s">
        <v>840</v>
      </c>
    </row>
    <row r="186" spans="1:65" s="2" customFormat="1" ht="16.5" customHeight="1">
      <c r="A186" s="32"/>
      <c r="B186" s="33"/>
      <c r="C186" s="207" t="s">
        <v>230</v>
      </c>
      <c r="D186" s="207" t="s">
        <v>146</v>
      </c>
      <c r="E186" s="208" t="s">
        <v>280</v>
      </c>
      <c r="F186" s="209" t="s">
        <v>281</v>
      </c>
      <c r="G186" s="210" t="s">
        <v>275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276</v>
      </c>
      <c r="AT186" s="219" t="s">
        <v>146</v>
      </c>
      <c r="AU186" s="219" t="s">
        <v>80</v>
      </c>
      <c r="AY186" s="15" t="s">
        <v>139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144</v>
      </c>
      <c r="BK186" s="220">
        <f>ROUND(I186*H186,2)</f>
        <v>0</v>
      </c>
      <c r="BL186" s="15" t="s">
        <v>276</v>
      </c>
      <c r="BM186" s="219" t="s">
        <v>841</v>
      </c>
    </row>
    <row r="187" spans="1:65" s="12" customFormat="1" ht="25.9" customHeight="1">
      <c r="B187" s="179"/>
      <c r="C187" s="180"/>
      <c r="D187" s="181" t="s">
        <v>71</v>
      </c>
      <c r="E187" s="182" t="s">
        <v>842</v>
      </c>
      <c r="F187" s="182" t="s">
        <v>843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155</v>
      </c>
      <c r="AT187" s="190" t="s">
        <v>71</v>
      </c>
      <c r="AU187" s="190" t="s">
        <v>72</v>
      </c>
      <c r="AY187" s="189" t="s">
        <v>139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233</v>
      </c>
      <c r="D188" s="207" t="s">
        <v>146</v>
      </c>
      <c r="E188" s="208" t="s">
        <v>844</v>
      </c>
      <c r="F188" s="209" t="s">
        <v>845</v>
      </c>
      <c r="G188" s="210" t="s">
        <v>846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847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847</v>
      </c>
      <c r="BM188" s="219" t="s">
        <v>848</v>
      </c>
    </row>
    <row r="189" spans="1:65" s="2" customFormat="1" ht="49.9" customHeight="1">
      <c r="A189" s="32"/>
      <c r="B189" s="33"/>
      <c r="C189" s="34"/>
      <c r="D189" s="34"/>
      <c r="E189" s="182" t="s">
        <v>282</v>
      </c>
      <c r="F189" s="182" t="s">
        <v>283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284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146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284</v>
      </c>
      <c r="AU190" s="15" t="s">
        <v>80</v>
      </c>
      <c r="AY190" s="15" t="s">
        <v>284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144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146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284</v>
      </c>
      <c r="AU191" s="15" t="s">
        <v>80</v>
      </c>
      <c r="AY191" s="15" t="s">
        <v>284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144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146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284</v>
      </c>
      <c r="AU192" s="15" t="s">
        <v>80</v>
      </c>
      <c r="AY192" s="15" t="s">
        <v>284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144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284</v>
      </c>
      <c r="AU193" s="15" t="s">
        <v>80</v>
      </c>
      <c r="AY193" s="15" t="s">
        <v>284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144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284</v>
      </c>
      <c r="AU194" s="15" t="s">
        <v>80</v>
      </c>
      <c r="AY194" s="15" t="s">
        <v>284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144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284</v>
      </c>
      <c r="AU195" s="15" t="s">
        <v>80</v>
      </c>
      <c r="AY195" s="15" t="s">
        <v>284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144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284</v>
      </c>
      <c r="AU196" s="15" t="s">
        <v>80</v>
      </c>
      <c r="AY196" s="15" t="s">
        <v>284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144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284</v>
      </c>
      <c r="AU197" s="15" t="s">
        <v>80</v>
      </c>
      <c r="AY197" s="15" t="s">
        <v>284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144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284</v>
      </c>
      <c r="AU198" s="15" t="s">
        <v>80</v>
      </c>
      <c r="AY198" s="15" t="s">
        <v>284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144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284</v>
      </c>
      <c r="AU199" s="15" t="s">
        <v>80</v>
      </c>
      <c r="AY199" s="15" t="s">
        <v>284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144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849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722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723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850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724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422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423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121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122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725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726</v>
      </c>
      <c r="F130" s="182" t="s">
        <v>727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728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139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146</v>
      </c>
      <c r="E132" s="208" t="s">
        <v>729</v>
      </c>
      <c r="F132" s="209" t="s">
        <v>730</v>
      </c>
      <c r="G132" s="210" t="s">
        <v>192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151</v>
      </c>
      <c r="AT132" s="219" t="s">
        <v>146</v>
      </c>
      <c r="AU132" s="219" t="s">
        <v>144</v>
      </c>
      <c r="AY132" s="15" t="s">
        <v>139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144</v>
      </c>
      <c r="BK132" s="220">
        <f>ROUND(I132*H132,2)</f>
        <v>0</v>
      </c>
      <c r="BL132" s="15" t="s">
        <v>151</v>
      </c>
      <c r="BM132" s="219" t="s">
        <v>851</v>
      </c>
    </row>
    <row r="133" spans="1:65" s="12" customFormat="1" ht="25.9" customHeight="1">
      <c r="B133" s="179"/>
      <c r="C133" s="180"/>
      <c r="D133" s="181" t="s">
        <v>71</v>
      </c>
      <c r="E133" s="182" t="s">
        <v>136</v>
      </c>
      <c r="F133" s="182" t="s">
        <v>137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138</v>
      </c>
      <c r="AT133" s="190" t="s">
        <v>71</v>
      </c>
      <c r="AU133" s="190" t="s">
        <v>72</v>
      </c>
      <c r="AY133" s="189" t="s">
        <v>139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140</v>
      </c>
      <c r="F134" s="192" t="s">
        <v>141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138</v>
      </c>
      <c r="AT134" s="190" t="s">
        <v>71</v>
      </c>
      <c r="AU134" s="190" t="s">
        <v>80</v>
      </c>
      <c r="AY134" s="189" t="s">
        <v>139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142</v>
      </c>
      <c r="F135" s="192" t="s">
        <v>143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138</v>
      </c>
      <c r="AT135" s="190" t="s">
        <v>71</v>
      </c>
      <c r="AU135" s="190" t="s">
        <v>144</v>
      </c>
      <c r="AY135" s="189" t="s">
        <v>139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852</v>
      </c>
      <c r="F136" s="196" t="s">
        <v>853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138</v>
      </c>
      <c r="AT136" s="205" t="s">
        <v>71</v>
      </c>
      <c r="AU136" s="205" t="s">
        <v>138</v>
      </c>
      <c r="AY136" s="204" t="s">
        <v>139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144</v>
      </c>
      <c r="D137" s="207" t="s">
        <v>146</v>
      </c>
      <c r="E137" s="208" t="s">
        <v>289</v>
      </c>
      <c r="F137" s="209" t="s">
        <v>290</v>
      </c>
      <c r="G137" s="210" t="s">
        <v>149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144</v>
      </c>
      <c r="BK137" s="220">
        <f t="shared" ref="BK137:BK145" si="9">ROUND(I137*H137,2)</f>
        <v>0</v>
      </c>
      <c r="BL137" s="15" t="s">
        <v>150</v>
      </c>
      <c r="BM137" s="219" t="s">
        <v>854</v>
      </c>
    </row>
    <row r="138" spans="1:65" s="2" customFormat="1" ht="21.75" customHeight="1">
      <c r="A138" s="32"/>
      <c r="B138" s="33"/>
      <c r="C138" s="221" t="s">
        <v>138</v>
      </c>
      <c r="D138" s="221" t="s">
        <v>136</v>
      </c>
      <c r="E138" s="222" t="s">
        <v>855</v>
      </c>
      <c r="F138" s="223" t="s">
        <v>856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857</v>
      </c>
    </row>
    <row r="139" spans="1:65" s="2" customFormat="1" ht="21.75" customHeight="1">
      <c r="A139" s="32"/>
      <c r="B139" s="33"/>
      <c r="C139" s="207" t="s">
        <v>151</v>
      </c>
      <c r="D139" s="207" t="s">
        <v>146</v>
      </c>
      <c r="E139" s="208" t="s">
        <v>147</v>
      </c>
      <c r="F139" s="209" t="s">
        <v>148</v>
      </c>
      <c r="G139" s="210" t="s">
        <v>149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858</v>
      </c>
    </row>
    <row r="140" spans="1:65" s="2" customFormat="1" ht="33" customHeight="1">
      <c r="A140" s="32"/>
      <c r="B140" s="33"/>
      <c r="C140" s="221" t="s">
        <v>155</v>
      </c>
      <c r="D140" s="221" t="s">
        <v>136</v>
      </c>
      <c r="E140" s="222" t="s">
        <v>417</v>
      </c>
      <c r="F140" s="223" t="s">
        <v>418</v>
      </c>
      <c r="G140" s="224" t="s">
        <v>149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859</v>
      </c>
    </row>
    <row r="141" spans="1:65" s="2" customFormat="1" ht="24.2" customHeight="1">
      <c r="A141" s="32"/>
      <c r="B141" s="33"/>
      <c r="C141" s="207" t="s">
        <v>158</v>
      </c>
      <c r="D141" s="207" t="s">
        <v>146</v>
      </c>
      <c r="E141" s="208" t="s">
        <v>291</v>
      </c>
      <c r="F141" s="209" t="s">
        <v>292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860</v>
      </c>
    </row>
    <row r="142" spans="1:65" s="2" customFormat="1" ht="55.5" customHeight="1">
      <c r="A142" s="32"/>
      <c r="B142" s="33"/>
      <c r="C142" s="221" t="s">
        <v>163</v>
      </c>
      <c r="D142" s="221" t="s">
        <v>136</v>
      </c>
      <c r="E142" s="222" t="s">
        <v>293</v>
      </c>
      <c r="F142" s="223" t="s">
        <v>392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861</v>
      </c>
    </row>
    <row r="143" spans="1:65" s="2" customFormat="1" ht="21.75" customHeight="1">
      <c r="A143" s="32"/>
      <c r="B143" s="33"/>
      <c r="C143" s="207" t="s">
        <v>164</v>
      </c>
      <c r="D143" s="207" t="s">
        <v>146</v>
      </c>
      <c r="E143" s="208" t="s">
        <v>862</v>
      </c>
      <c r="F143" s="209" t="s">
        <v>863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864</v>
      </c>
    </row>
    <row r="144" spans="1:65" s="2" customFormat="1" ht="33" customHeight="1">
      <c r="A144" s="32"/>
      <c r="B144" s="33"/>
      <c r="C144" s="221" t="s">
        <v>165</v>
      </c>
      <c r="D144" s="221" t="s">
        <v>136</v>
      </c>
      <c r="E144" s="222" t="s">
        <v>865</v>
      </c>
      <c r="F144" s="223" t="s">
        <v>866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867</v>
      </c>
    </row>
    <row r="145" spans="1:65" s="2" customFormat="1" ht="16.5" customHeight="1">
      <c r="A145" s="32"/>
      <c r="B145" s="33"/>
      <c r="C145" s="221" t="s">
        <v>166</v>
      </c>
      <c r="D145" s="221" t="s">
        <v>136</v>
      </c>
      <c r="E145" s="222" t="s">
        <v>868</v>
      </c>
      <c r="F145" s="223" t="s">
        <v>869</v>
      </c>
      <c r="G145" s="224" t="s">
        <v>149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154</v>
      </c>
      <c r="BM145" s="219" t="s">
        <v>870</v>
      </c>
    </row>
    <row r="146" spans="1:65" s="13" customFormat="1" ht="20.85" customHeight="1">
      <c r="B146" s="194"/>
      <c r="C146" s="195"/>
      <c r="D146" s="196" t="s">
        <v>71</v>
      </c>
      <c r="E146" s="196" t="s">
        <v>459</v>
      </c>
      <c r="F146" s="196" t="s">
        <v>732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138</v>
      </c>
      <c r="AT146" s="205" t="s">
        <v>71</v>
      </c>
      <c r="AU146" s="205" t="s">
        <v>138</v>
      </c>
      <c r="AY146" s="204" t="s">
        <v>139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167</v>
      </c>
      <c r="D147" s="207" t="s">
        <v>146</v>
      </c>
      <c r="E147" s="208" t="s">
        <v>465</v>
      </c>
      <c r="F147" s="209" t="s">
        <v>390</v>
      </c>
      <c r="G147" s="210" t="s">
        <v>149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150</v>
      </c>
      <c r="BM147" s="219" t="s">
        <v>871</v>
      </c>
    </row>
    <row r="148" spans="1:65" s="2" customFormat="1" ht="21.75" customHeight="1">
      <c r="A148" s="32"/>
      <c r="B148" s="33"/>
      <c r="C148" s="221" t="s">
        <v>168</v>
      </c>
      <c r="D148" s="221" t="s">
        <v>136</v>
      </c>
      <c r="E148" s="222" t="s">
        <v>467</v>
      </c>
      <c r="F148" s="223" t="s">
        <v>391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872</v>
      </c>
    </row>
    <row r="149" spans="1:65" s="12" customFormat="1" ht="20.85" customHeight="1">
      <c r="B149" s="179"/>
      <c r="C149" s="180"/>
      <c r="D149" s="181" t="s">
        <v>71</v>
      </c>
      <c r="E149" s="192" t="s">
        <v>187</v>
      </c>
      <c r="F149" s="192" t="s">
        <v>203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169</v>
      </c>
      <c r="D150" s="207" t="s">
        <v>146</v>
      </c>
      <c r="E150" s="208" t="s">
        <v>737</v>
      </c>
      <c r="F150" s="209" t="s">
        <v>738</v>
      </c>
      <c r="G150" s="210" t="s">
        <v>192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144</v>
      </c>
      <c r="BK150" s="220">
        <f t="shared" ref="BK150:BK165" si="19">ROUND(I150*H150,2)</f>
        <v>0</v>
      </c>
      <c r="BL150" s="15" t="s">
        <v>150</v>
      </c>
      <c r="BM150" s="219" t="s">
        <v>873</v>
      </c>
    </row>
    <row r="151" spans="1:65" s="2" customFormat="1" ht="24.2" customHeight="1">
      <c r="A151" s="32"/>
      <c r="B151" s="33"/>
      <c r="C151" s="221" t="s">
        <v>172</v>
      </c>
      <c r="D151" s="221" t="s">
        <v>136</v>
      </c>
      <c r="E151" s="222" t="s">
        <v>740</v>
      </c>
      <c r="F151" s="223" t="s">
        <v>741</v>
      </c>
      <c r="G151" s="224" t="s">
        <v>192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874</v>
      </c>
    </row>
    <row r="152" spans="1:65" s="2" customFormat="1" ht="16.5" customHeight="1">
      <c r="A152" s="32"/>
      <c r="B152" s="33"/>
      <c r="C152" s="207" t="s">
        <v>173</v>
      </c>
      <c r="D152" s="207" t="s">
        <v>146</v>
      </c>
      <c r="E152" s="208" t="s">
        <v>743</v>
      </c>
      <c r="F152" s="209" t="s">
        <v>744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875</v>
      </c>
    </row>
    <row r="153" spans="1:65" s="2" customFormat="1" ht="24.2" customHeight="1">
      <c r="A153" s="32"/>
      <c r="B153" s="33"/>
      <c r="C153" s="221" t="s">
        <v>174</v>
      </c>
      <c r="D153" s="221" t="s">
        <v>136</v>
      </c>
      <c r="E153" s="222" t="s">
        <v>746</v>
      </c>
      <c r="F153" s="223" t="s">
        <v>747</v>
      </c>
      <c r="G153" s="224" t="s">
        <v>149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161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876</v>
      </c>
    </row>
    <row r="154" spans="1:65" s="2" customFormat="1" ht="24.2" customHeight="1">
      <c r="A154" s="32"/>
      <c r="B154" s="33"/>
      <c r="C154" s="207" t="s">
        <v>175</v>
      </c>
      <c r="D154" s="207" t="s">
        <v>146</v>
      </c>
      <c r="E154" s="208" t="s">
        <v>749</v>
      </c>
      <c r="F154" s="209" t="s">
        <v>877</v>
      </c>
      <c r="G154" s="210" t="s">
        <v>149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150</v>
      </c>
      <c r="BM154" s="219" t="s">
        <v>878</v>
      </c>
    </row>
    <row r="155" spans="1:65" s="2" customFormat="1" ht="24.2" customHeight="1">
      <c r="A155" s="32"/>
      <c r="B155" s="33"/>
      <c r="C155" s="221" t="s">
        <v>176</v>
      </c>
      <c r="D155" s="221" t="s">
        <v>136</v>
      </c>
      <c r="E155" s="222" t="s">
        <v>752</v>
      </c>
      <c r="F155" s="223" t="s">
        <v>753</v>
      </c>
      <c r="G155" s="224" t="s">
        <v>149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136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154</v>
      </c>
      <c r="BM155" s="219" t="s">
        <v>879</v>
      </c>
    </row>
    <row r="156" spans="1:65" s="2" customFormat="1" ht="16.5" customHeight="1">
      <c r="A156" s="32"/>
      <c r="B156" s="33"/>
      <c r="C156" s="207" t="s">
        <v>178</v>
      </c>
      <c r="D156" s="207" t="s">
        <v>146</v>
      </c>
      <c r="E156" s="208" t="s">
        <v>755</v>
      </c>
      <c r="F156" s="209" t="s">
        <v>756</v>
      </c>
      <c r="G156" s="210" t="s">
        <v>149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880</v>
      </c>
    </row>
    <row r="157" spans="1:65" s="2" customFormat="1" ht="21.75" customHeight="1">
      <c r="A157" s="32"/>
      <c r="B157" s="33"/>
      <c r="C157" s="221" t="s">
        <v>179</v>
      </c>
      <c r="D157" s="221" t="s">
        <v>136</v>
      </c>
      <c r="E157" s="222" t="s">
        <v>758</v>
      </c>
      <c r="F157" s="223" t="s">
        <v>759</v>
      </c>
      <c r="G157" s="224" t="s">
        <v>760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136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154</v>
      </c>
      <c r="BM157" s="219" t="s">
        <v>881</v>
      </c>
    </row>
    <row r="158" spans="1:65" s="2" customFormat="1" ht="16.5" customHeight="1">
      <c r="A158" s="32"/>
      <c r="B158" s="33"/>
      <c r="C158" s="207" t="s">
        <v>180</v>
      </c>
      <c r="D158" s="207" t="s">
        <v>146</v>
      </c>
      <c r="E158" s="208" t="s">
        <v>762</v>
      </c>
      <c r="F158" s="209" t="s">
        <v>763</v>
      </c>
      <c r="G158" s="210" t="s">
        <v>149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150</v>
      </c>
      <c r="AT158" s="219" t="s">
        <v>146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150</v>
      </c>
      <c r="BM158" s="219" t="s">
        <v>882</v>
      </c>
    </row>
    <row r="159" spans="1:65" s="2" customFormat="1" ht="16.5" customHeight="1">
      <c r="A159" s="32"/>
      <c r="B159" s="33"/>
      <c r="C159" s="207" t="s">
        <v>181</v>
      </c>
      <c r="D159" s="207" t="s">
        <v>146</v>
      </c>
      <c r="E159" s="208" t="s">
        <v>765</v>
      </c>
      <c r="F159" s="209" t="s">
        <v>766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883</v>
      </c>
    </row>
    <row r="160" spans="1:65" s="2" customFormat="1" ht="24.2" customHeight="1">
      <c r="A160" s="32"/>
      <c r="B160" s="33"/>
      <c r="C160" s="221" t="s">
        <v>7</v>
      </c>
      <c r="D160" s="221" t="s">
        <v>136</v>
      </c>
      <c r="E160" s="222" t="s">
        <v>768</v>
      </c>
      <c r="F160" s="223" t="s">
        <v>769</v>
      </c>
      <c r="G160" s="224" t="s">
        <v>149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884</v>
      </c>
    </row>
    <row r="161" spans="1:65" s="2" customFormat="1" ht="21.75" customHeight="1">
      <c r="A161" s="32"/>
      <c r="B161" s="33"/>
      <c r="C161" s="207" t="s">
        <v>182</v>
      </c>
      <c r="D161" s="207" t="s">
        <v>146</v>
      </c>
      <c r="E161" s="208" t="s">
        <v>771</v>
      </c>
      <c r="F161" s="209" t="s">
        <v>885</v>
      </c>
      <c r="G161" s="210" t="s">
        <v>149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886</v>
      </c>
    </row>
    <row r="162" spans="1:65" s="2" customFormat="1" ht="24.2" customHeight="1">
      <c r="A162" s="32"/>
      <c r="B162" s="33"/>
      <c r="C162" s="221" t="s">
        <v>183</v>
      </c>
      <c r="D162" s="221" t="s">
        <v>136</v>
      </c>
      <c r="E162" s="222" t="s">
        <v>774</v>
      </c>
      <c r="F162" s="223" t="s">
        <v>887</v>
      </c>
      <c r="G162" s="224" t="s">
        <v>149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888</v>
      </c>
    </row>
    <row r="163" spans="1:65" s="2" customFormat="1" ht="21.75" customHeight="1">
      <c r="A163" s="32"/>
      <c r="B163" s="33"/>
      <c r="C163" s="207" t="s">
        <v>184</v>
      </c>
      <c r="D163" s="207" t="s">
        <v>146</v>
      </c>
      <c r="E163" s="208" t="s">
        <v>777</v>
      </c>
      <c r="F163" s="209" t="s">
        <v>778</v>
      </c>
      <c r="G163" s="210" t="s">
        <v>149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889</v>
      </c>
    </row>
    <row r="164" spans="1:65" s="2" customFormat="1" ht="16.5" customHeight="1">
      <c r="A164" s="32"/>
      <c r="B164" s="33"/>
      <c r="C164" s="221" t="s">
        <v>185</v>
      </c>
      <c r="D164" s="221" t="s">
        <v>136</v>
      </c>
      <c r="E164" s="222" t="s">
        <v>704</v>
      </c>
      <c r="F164" s="223" t="s">
        <v>705</v>
      </c>
      <c r="G164" s="224" t="s">
        <v>149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890</v>
      </c>
    </row>
    <row r="165" spans="1:65" s="2" customFormat="1" ht="16.5" customHeight="1">
      <c r="A165" s="32"/>
      <c r="B165" s="33"/>
      <c r="C165" s="207" t="s">
        <v>186</v>
      </c>
      <c r="D165" s="207" t="s">
        <v>146</v>
      </c>
      <c r="E165" s="208" t="s">
        <v>781</v>
      </c>
      <c r="F165" s="209" t="s">
        <v>782</v>
      </c>
      <c r="G165" s="210" t="s">
        <v>149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891</v>
      </c>
    </row>
    <row r="166" spans="1:65" s="12" customFormat="1" ht="20.85" customHeight="1">
      <c r="B166" s="179"/>
      <c r="C166" s="180"/>
      <c r="D166" s="181" t="s">
        <v>71</v>
      </c>
      <c r="E166" s="192" t="s">
        <v>202</v>
      </c>
      <c r="F166" s="192" t="s">
        <v>188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138</v>
      </c>
      <c r="AT166" s="190" t="s">
        <v>71</v>
      </c>
      <c r="AU166" s="190" t="s">
        <v>144</v>
      </c>
      <c r="AY166" s="189" t="s">
        <v>139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189</v>
      </c>
      <c r="D167" s="207" t="s">
        <v>146</v>
      </c>
      <c r="E167" s="208" t="s">
        <v>562</v>
      </c>
      <c r="F167" s="209" t="s">
        <v>245</v>
      </c>
      <c r="G167" s="210" t="s">
        <v>192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144</v>
      </c>
      <c r="BK167" s="220">
        <f t="shared" ref="BK167:BK178" si="29">ROUND(I167*H167,2)</f>
        <v>0</v>
      </c>
      <c r="BL167" s="15" t="s">
        <v>150</v>
      </c>
      <c r="BM167" s="219" t="s">
        <v>892</v>
      </c>
    </row>
    <row r="168" spans="1:65" s="2" customFormat="1" ht="16.5" customHeight="1">
      <c r="A168" s="32"/>
      <c r="B168" s="33"/>
      <c r="C168" s="221" t="s">
        <v>193</v>
      </c>
      <c r="D168" s="221" t="s">
        <v>136</v>
      </c>
      <c r="E168" s="222" t="s">
        <v>564</v>
      </c>
      <c r="F168" s="223" t="s">
        <v>248</v>
      </c>
      <c r="G168" s="224" t="s">
        <v>249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154</v>
      </c>
      <c r="BM168" s="219" t="s">
        <v>893</v>
      </c>
    </row>
    <row r="169" spans="1:65" s="2" customFormat="1" ht="24.2" customHeight="1">
      <c r="A169" s="32"/>
      <c r="B169" s="33"/>
      <c r="C169" s="207" t="s">
        <v>196</v>
      </c>
      <c r="D169" s="207" t="s">
        <v>146</v>
      </c>
      <c r="E169" s="208" t="s">
        <v>795</v>
      </c>
      <c r="F169" s="209" t="s">
        <v>796</v>
      </c>
      <c r="G169" s="210" t="s">
        <v>192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150</v>
      </c>
      <c r="BM169" s="219" t="s">
        <v>894</v>
      </c>
    </row>
    <row r="170" spans="1:65" s="2" customFormat="1" ht="16.5" customHeight="1">
      <c r="A170" s="32"/>
      <c r="B170" s="33"/>
      <c r="C170" s="221" t="s">
        <v>198</v>
      </c>
      <c r="D170" s="221" t="s">
        <v>136</v>
      </c>
      <c r="E170" s="222" t="s">
        <v>394</v>
      </c>
      <c r="F170" s="223" t="s">
        <v>395</v>
      </c>
      <c r="G170" s="224" t="s">
        <v>249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144</v>
      </c>
      <c r="BK170" s="220">
        <f t="shared" si="29"/>
        <v>0</v>
      </c>
      <c r="BL170" s="15" t="s">
        <v>154</v>
      </c>
      <c r="BM170" s="219" t="s">
        <v>895</v>
      </c>
    </row>
    <row r="171" spans="1:65" s="2" customFormat="1" ht="21.75" customHeight="1">
      <c r="A171" s="32"/>
      <c r="B171" s="33"/>
      <c r="C171" s="207" t="s">
        <v>200</v>
      </c>
      <c r="D171" s="207" t="s">
        <v>146</v>
      </c>
      <c r="E171" s="208" t="s">
        <v>533</v>
      </c>
      <c r="F171" s="209" t="s">
        <v>308</v>
      </c>
      <c r="G171" s="210" t="s">
        <v>192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144</v>
      </c>
      <c r="BK171" s="220">
        <f t="shared" si="29"/>
        <v>0</v>
      </c>
      <c r="BL171" s="15" t="s">
        <v>150</v>
      </c>
      <c r="BM171" s="219" t="s">
        <v>896</v>
      </c>
    </row>
    <row r="172" spans="1:65" s="2" customFormat="1" ht="16.5" customHeight="1">
      <c r="A172" s="32"/>
      <c r="B172" s="33"/>
      <c r="C172" s="221" t="s">
        <v>201</v>
      </c>
      <c r="D172" s="221" t="s">
        <v>136</v>
      </c>
      <c r="E172" s="222" t="s">
        <v>535</v>
      </c>
      <c r="F172" s="223" t="s">
        <v>311</v>
      </c>
      <c r="G172" s="224" t="s">
        <v>192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144</v>
      </c>
      <c r="BK172" s="220">
        <f t="shared" si="29"/>
        <v>0</v>
      </c>
      <c r="BL172" s="15" t="s">
        <v>154</v>
      </c>
      <c r="BM172" s="219" t="s">
        <v>897</v>
      </c>
    </row>
    <row r="173" spans="1:65" s="2" customFormat="1" ht="21.75" customHeight="1">
      <c r="A173" s="32"/>
      <c r="B173" s="33"/>
      <c r="C173" s="207" t="s">
        <v>206</v>
      </c>
      <c r="D173" s="207" t="s">
        <v>146</v>
      </c>
      <c r="E173" s="208" t="s">
        <v>537</v>
      </c>
      <c r="F173" s="209" t="s">
        <v>191</v>
      </c>
      <c r="G173" s="210" t="s">
        <v>192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150</v>
      </c>
      <c r="BM173" s="219" t="s">
        <v>898</v>
      </c>
    </row>
    <row r="174" spans="1:65" s="2" customFormat="1" ht="16.5" customHeight="1">
      <c r="A174" s="32"/>
      <c r="B174" s="33"/>
      <c r="C174" s="221" t="s">
        <v>208</v>
      </c>
      <c r="D174" s="221" t="s">
        <v>136</v>
      </c>
      <c r="E174" s="222" t="s">
        <v>539</v>
      </c>
      <c r="F174" s="223" t="s">
        <v>195</v>
      </c>
      <c r="G174" s="224" t="s">
        <v>192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154</v>
      </c>
      <c r="BM174" s="219" t="s">
        <v>899</v>
      </c>
    </row>
    <row r="175" spans="1:65" s="2" customFormat="1" ht="24.2" customHeight="1">
      <c r="A175" s="32"/>
      <c r="B175" s="33"/>
      <c r="C175" s="207" t="s">
        <v>209</v>
      </c>
      <c r="D175" s="207" t="s">
        <v>146</v>
      </c>
      <c r="E175" s="208" t="s">
        <v>803</v>
      </c>
      <c r="F175" s="209" t="s">
        <v>804</v>
      </c>
      <c r="G175" s="210" t="s">
        <v>192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150</v>
      </c>
      <c r="BM175" s="219" t="s">
        <v>900</v>
      </c>
    </row>
    <row r="176" spans="1:65" s="2" customFormat="1" ht="16.5" customHeight="1">
      <c r="A176" s="32"/>
      <c r="B176" s="33"/>
      <c r="C176" s="221" t="s">
        <v>210</v>
      </c>
      <c r="D176" s="221" t="s">
        <v>136</v>
      </c>
      <c r="E176" s="222" t="s">
        <v>806</v>
      </c>
      <c r="F176" s="223" t="s">
        <v>807</v>
      </c>
      <c r="G176" s="224" t="s">
        <v>192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154</v>
      </c>
      <c r="BM176" s="219" t="s">
        <v>901</v>
      </c>
    </row>
    <row r="177" spans="1:65" s="2" customFormat="1" ht="24.2" customHeight="1">
      <c r="A177" s="32"/>
      <c r="B177" s="33"/>
      <c r="C177" s="207" t="s">
        <v>213</v>
      </c>
      <c r="D177" s="207" t="s">
        <v>146</v>
      </c>
      <c r="E177" s="208" t="s">
        <v>809</v>
      </c>
      <c r="F177" s="209" t="s">
        <v>810</v>
      </c>
      <c r="G177" s="210" t="s">
        <v>192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902</v>
      </c>
    </row>
    <row r="178" spans="1:65" s="2" customFormat="1" ht="16.5" customHeight="1">
      <c r="A178" s="32"/>
      <c r="B178" s="33"/>
      <c r="C178" s="221" t="s">
        <v>215</v>
      </c>
      <c r="D178" s="221" t="s">
        <v>136</v>
      </c>
      <c r="E178" s="222" t="s">
        <v>812</v>
      </c>
      <c r="F178" s="223" t="s">
        <v>813</v>
      </c>
      <c r="G178" s="224" t="s">
        <v>192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154</v>
      </c>
      <c r="BM178" s="219" t="s">
        <v>903</v>
      </c>
    </row>
    <row r="179" spans="1:65" s="12" customFormat="1" ht="22.9" customHeight="1">
      <c r="B179" s="179"/>
      <c r="C179" s="180"/>
      <c r="D179" s="181" t="s">
        <v>71</v>
      </c>
      <c r="E179" s="192" t="s">
        <v>250</v>
      </c>
      <c r="F179" s="192" t="s">
        <v>251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138</v>
      </c>
      <c r="AT179" s="190" t="s">
        <v>71</v>
      </c>
      <c r="AU179" s="190" t="s">
        <v>80</v>
      </c>
      <c r="AY179" s="189" t="s">
        <v>139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217</v>
      </c>
      <c r="D180" s="207" t="s">
        <v>146</v>
      </c>
      <c r="E180" s="208" t="s">
        <v>827</v>
      </c>
      <c r="F180" s="209" t="s">
        <v>828</v>
      </c>
      <c r="G180" s="210" t="s">
        <v>149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144</v>
      </c>
      <c r="BK180" s="220">
        <f t="shared" ref="BK180:BK186" si="39">ROUND(I180*H180,2)</f>
        <v>0</v>
      </c>
      <c r="BL180" s="15" t="s">
        <v>150</v>
      </c>
      <c r="BM180" s="219" t="s">
        <v>904</v>
      </c>
    </row>
    <row r="181" spans="1:65" s="2" customFormat="1" ht="24.2" customHeight="1">
      <c r="A181" s="32"/>
      <c r="B181" s="33"/>
      <c r="C181" s="207" t="s">
        <v>220</v>
      </c>
      <c r="D181" s="207" t="s">
        <v>146</v>
      </c>
      <c r="E181" s="208" t="s">
        <v>253</v>
      </c>
      <c r="F181" s="209" t="s">
        <v>254</v>
      </c>
      <c r="G181" s="210" t="s">
        <v>192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150</v>
      </c>
      <c r="AT181" s="219" t="s">
        <v>146</v>
      </c>
      <c r="AU181" s="219" t="s">
        <v>144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905</v>
      </c>
    </row>
    <row r="182" spans="1:65" s="2" customFormat="1" ht="33" customHeight="1">
      <c r="A182" s="32"/>
      <c r="B182" s="33"/>
      <c r="C182" s="207" t="s">
        <v>223</v>
      </c>
      <c r="D182" s="207" t="s">
        <v>146</v>
      </c>
      <c r="E182" s="208" t="s">
        <v>256</v>
      </c>
      <c r="F182" s="209" t="s">
        <v>257</v>
      </c>
      <c r="G182" s="210" t="s">
        <v>192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906</v>
      </c>
    </row>
    <row r="183" spans="1:65" s="2" customFormat="1" ht="16.5" customHeight="1">
      <c r="A183" s="32"/>
      <c r="B183" s="33"/>
      <c r="C183" s="221" t="s">
        <v>224</v>
      </c>
      <c r="D183" s="221" t="s">
        <v>136</v>
      </c>
      <c r="E183" s="222" t="s">
        <v>259</v>
      </c>
      <c r="F183" s="223" t="s">
        <v>260</v>
      </c>
      <c r="G183" s="224" t="s">
        <v>261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144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154</v>
      </c>
      <c r="BM183" s="219" t="s">
        <v>907</v>
      </c>
    </row>
    <row r="184" spans="1:65" s="2" customFormat="1" ht="24.2" customHeight="1">
      <c r="A184" s="32"/>
      <c r="B184" s="33"/>
      <c r="C184" s="207" t="s">
        <v>225</v>
      </c>
      <c r="D184" s="207" t="s">
        <v>146</v>
      </c>
      <c r="E184" s="208" t="s">
        <v>263</v>
      </c>
      <c r="F184" s="209" t="s">
        <v>264</v>
      </c>
      <c r="G184" s="210" t="s">
        <v>192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144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908</v>
      </c>
    </row>
    <row r="185" spans="1:65" s="2" customFormat="1" ht="16.5" customHeight="1">
      <c r="A185" s="32"/>
      <c r="B185" s="33"/>
      <c r="C185" s="221" t="s">
        <v>226</v>
      </c>
      <c r="D185" s="221" t="s">
        <v>136</v>
      </c>
      <c r="E185" s="222" t="s">
        <v>266</v>
      </c>
      <c r="F185" s="223" t="s">
        <v>267</v>
      </c>
      <c r="G185" s="224" t="s">
        <v>192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144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909</v>
      </c>
    </row>
    <row r="186" spans="1:65" s="2" customFormat="1" ht="33" customHeight="1">
      <c r="A186" s="32"/>
      <c r="B186" s="33"/>
      <c r="C186" s="207" t="s">
        <v>227</v>
      </c>
      <c r="D186" s="207" t="s">
        <v>146</v>
      </c>
      <c r="E186" s="208" t="s">
        <v>269</v>
      </c>
      <c r="F186" s="209" t="s">
        <v>270</v>
      </c>
      <c r="G186" s="210" t="s">
        <v>192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144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910</v>
      </c>
    </row>
    <row r="187" spans="1:65" s="12" customFormat="1" ht="25.9" customHeight="1">
      <c r="B187" s="179"/>
      <c r="C187" s="180"/>
      <c r="D187" s="181" t="s">
        <v>71</v>
      </c>
      <c r="E187" s="182" t="s">
        <v>271</v>
      </c>
      <c r="F187" s="182" t="s">
        <v>272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151</v>
      </c>
      <c r="AT187" s="190" t="s">
        <v>71</v>
      </c>
      <c r="AU187" s="190" t="s">
        <v>72</v>
      </c>
      <c r="AY187" s="189" t="s">
        <v>139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230</v>
      </c>
      <c r="D188" s="207" t="s">
        <v>146</v>
      </c>
      <c r="E188" s="208" t="s">
        <v>278</v>
      </c>
      <c r="F188" s="209" t="s">
        <v>839</v>
      </c>
      <c r="G188" s="210" t="s">
        <v>275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276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276</v>
      </c>
      <c r="BM188" s="219" t="s">
        <v>911</v>
      </c>
    </row>
    <row r="189" spans="1:65" s="2" customFormat="1" ht="16.5" customHeight="1">
      <c r="A189" s="32"/>
      <c r="B189" s="33"/>
      <c r="C189" s="207" t="s">
        <v>233</v>
      </c>
      <c r="D189" s="207" t="s">
        <v>146</v>
      </c>
      <c r="E189" s="208" t="s">
        <v>280</v>
      </c>
      <c r="F189" s="209" t="s">
        <v>281</v>
      </c>
      <c r="G189" s="210" t="s">
        <v>275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276</v>
      </c>
      <c r="AT189" s="219" t="s">
        <v>146</v>
      </c>
      <c r="AU189" s="219" t="s">
        <v>80</v>
      </c>
      <c r="AY189" s="15" t="s">
        <v>139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144</v>
      </c>
      <c r="BK189" s="220">
        <f>ROUND(I189*H189,2)</f>
        <v>0</v>
      </c>
      <c r="BL189" s="15" t="s">
        <v>276</v>
      </c>
      <c r="BM189" s="219" t="s">
        <v>912</v>
      </c>
    </row>
    <row r="190" spans="1:65" s="12" customFormat="1" ht="25.9" customHeight="1">
      <c r="B190" s="179"/>
      <c r="C190" s="180"/>
      <c r="D190" s="181" t="s">
        <v>71</v>
      </c>
      <c r="E190" s="182" t="s">
        <v>842</v>
      </c>
      <c r="F190" s="182" t="s">
        <v>843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155</v>
      </c>
      <c r="AT190" s="190" t="s">
        <v>71</v>
      </c>
      <c r="AU190" s="190" t="s">
        <v>72</v>
      </c>
      <c r="AY190" s="189" t="s">
        <v>139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236</v>
      </c>
      <c r="D191" s="207" t="s">
        <v>146</v>
      </c>
      <c r="E191" s="208" t="s">
        <v>844</v>
      </c>
      <c r="F191" s="209" t="s">
        <v>845</v>
      </c>
      <c r="G191" s="210" t="s">
        <v>846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847</v>
      </c>
      <c r="AT191" s="219" t="s">
        <v>146</v>
      </c>
      <c r="AU191" s="219" t="s">
        <v>80</v>
      </c>
      <c r="AY191" s="15" t="s">
        <v>139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144</v>
      </c>
      <c r="BK191" s="220">
        <f>ROUND(I191*H191,2)</f>
        <v>0</v>
      </c>
      <c r="BL191" s="15" t="s">
        <v>847</v>
      </c>
      <c r="BM191" s="219" t="s">
        <v>913</v>
      </c>
    </row>
    <row r="192" spans="1:65" s="2" customFormat="1" ht="49.9" customHeight="1">
      <c r="A192" s="32"/>
      <c r="B192" s="33"/>
      <c r="C192" s="34"/>
      <c r="D192" s="34"/>
      <c r="E192" s="182" t="s">
        <v>282</v>
      </c>
      <c r="F192" s="182" t="s">
        <v>283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284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284</v>
      </c>
      <c r="AU193" s="15" t="s">
        <v>80</v>
      </c>
      <c r="AY193" s="15" t="s">
        <v>284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144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284</v>
      </c>
      <c r="AU194" s="15" t="s">
        <v>80</v>
      </c>
      <c r="AY194" s="15" t="s">
        <v>284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144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284</v>
      </c>
      <c r="AU195" s="15" t="s">
        <v>80</v>
      </c>
      <c r="AY195" s="15" t="s">
        <v>284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144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284</v>
      </c>
      <c r="AU196" s="15" t="s">
        <v>80</v>
      </c>
      <c r="AY196" s="15" t="s">
        <v>284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144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284</v>
      </c>
      <c r="AU197" s="15" t="s">
        <v>80</v>
      </c>
      <c r="AY197" s="15" t="s">
        <v>284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144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284</v>
      </c>
      <c r="AU198" s="15" t="s">
        <v>80</v>
      </c>
      <c r="AY198" s="15" t="s">
        <v>284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144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284</v>
      </c>
      <c r="AU199" s="15" t="s">
        <v>80</v>
      </c>
      <c r="AY199" s="15" t="s">
        <v>284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144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284</v>
      </c>
      <c r="AU200" s="15" t="s">
        <v>80</v>
      </c>
      <c r="AY200" s="15" t="s">
        <v>284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144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284</v>
      </c>
      <c r="AU201" s="15" t="s">
        <v>80</v>
      </c>
      <c r="AY201" s="15" t="s">
        <v>284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144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284</v>
      </c>
      <c r="AU202" s="15" t="s">
        <v>80</v>
      </c>
      <c r="AY202" s="15" t="s">
        <v>284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144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2025-07-16T12:17:38Z</dcterms:modified>
</cp:coreProperties>
</file>